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EstaPasta_de_trabalho" checkCompatibility="1" defaultThemeVersion="124226"/>
  <mc:AlternateContent xmlns:mc="http://schemas.openxmlformats.org/markup-compatibility/2006">
    <mc:Choice Requires="x15">
      <x15ac:absPath xmlns:x15ac="http://schemas.microsoft.com/office/spreadsheetml/2010/11/ac" url="C:\Users\wagner.santos\Desktop\Manutenção predial\Nova pasta (4)\"/>
    </mc:Choice>
  </mc:AlternateContent>
  <xr:revisionPtr revIDLastSave="0" documentId="13_ncr:1_{74D2A984-AE8B-4266-86F1-C5E4567B7618}" xr6:coauthVersionLast="47" xr6:coauthVersionMax="47" xr10:uidLastSave="{00000000-0000-0000-0000-000000000000}"/>
  <bookViews>
    <workbookView xWindow="-120" yWindow="-120" windowWidth="29040" windowHeight="15840" tabRatio="947" xr2:uid="{00000000-000D-0000-FFFF-FFFF00000000}"/>
  </bookViews>
  <sheets>
    <sheet name="MEDIA_CONTRATOS_ADM" sheetId="249" r:id="rId1"/>
    <sheet name="INSERCAO_POSTOS" sheetId="252" r:id="rId2"/>
    <sheet name="DADOS ESTATISTICOS" sheetId="262" r:id="rId3"/>
    <sheet name="1 - OFICIAL" sheetId="244" r:id="rId4"/>
    <sheet name="2 - AJUDANTE GERAL" sheetId="242" r:id="rId5"/>
    <sheet name="3 - BOMB. HID. DIURNO" sheetId="250" r:id="rId6"/>
    <sheet name="PIS E COFINS " sheetId="248" state="hidden" r:id="rId7"/>
    <sheet name="5 - ELETRICISTA DIURNO" sheetId="246" r:id="rId8"/>
    <sheet name="6 - ELETRICISTA NOTURNO" sheetId="253" r:id="rId9"/>
    <sheet name="7 - ENCARREGADO" sheetId="254" r:id="rId10"/>
    <sheet name="7 - ENGENHEIRO" sheetId="255" state="hidden" r:id="rId11"/>
    <sheet name=" MAO DE OBRA" sheetId="261" r:id="rId12"/>
    <sheet name="RESUMO TOTAL" sheetId="175" r:id="rId13"/>
    <sheet name="MATERIAL DE CONSUMO" sheetId="258" state="hidden" r:id="rId14"/>
    <sheet name="Quadro Resumo" sheetId="269" r:id="rId15"/>
    <sheet name="BDI" sheetId="265" r:id="rId16"/>
    <sheet name="Historico de consumo de materia" sheetId="266" r:id="rId17"/>
    <sheet name="Serviços por demanda" sheetId="267" r:id="rId18"/>
    <sheet name="UNIFORME E EPI" sheetId="260" r:id="rId19"/>
    <sheet name="Serviços fixos" sheetId="268" r:id="rId20"/>
    <sheet name="% de subcontratação" sheetId="270" r:id="rId21"/>
    <sheet name="Encargos sociais" sheetId="110" state="hidden" r:id="rId22"/>
  </sheets>
  <externalReferences>
    <externalReference r:id="rId23"/>
    <externalReference r:id="rId24"/>
    <externalReference r:id="rId25"/>
    <externalReference r:id="rId26"/>
    <externalReference r:id="rId27"/>
    <externalReference r:id="rId28"/>
  </externalReferences>
  <definedNames>
    <definedName name="__shared_6_0_0">"""""""[.A1]/[.B1]"""""""</definedName>
    <definedName name="__shared_6_1_0">"""""""[.A1]*[.B1]"""""""</definedName>
    <definedName name="__shared_6_2_0">"""""""[.A1]/[.B1]"""""""</definedName>
    <definedName name="__shared_6_3_0">"""""""[.A1]*[.B1]"""""""</definedName>
    <definedName name="__shared_6_4_0">"""""""[.G1]*[.A1]"""""""</definedName>
    <definedName name="_1">#REF!</definedName>
    <definedName name="_1Excel_BuiltIn_Print_Area_1_1">"$#REF!.$A$1:$G$205"</definedName>
    <definedName name="_1Sem_nome" localSheetId="5">#REF!</definedName>
    <definedName name="_1Sem_nome" localSheetId="6">#REF!</definedName>
    <definedName name="_1Sem_nome">#REF!</definedName>
    <definedName name="_2">#REF!</definedName>
    <definedName name="_xlnm._FilterDatabase" localSheetId="11" hidden="1">' MAO DE OBRA'!$B$7:$F$21</definedName>
    <definedName name="_ipi1" localSheetId="5">#REF!</definedName>
    <definedName name="_ipi1">#REF!</definedName>
    <definedName name="_P1" localSheetId="5">#REF!</definedName>
    <definedName name="_P1" localSheetId="6">#REF!</definedName>
    <definedName name="_P1">#REF!</definedName>
    <definedName name="_P2" localSheetId="5">#REF!</definedName>
    <definedName name="_P2" localSheetId="6">#REF!</definedName>
    <definedName name="_P2">#REF!</definedName>
    <definedName name="_p3" localSheetId="5">#REF!</definedName>
    <definedName name="_p3" localSheetId="6">#REF!</definedName>
    <definedName name="_p3">#REF!</definedName>
    <definedName name="ACORDO_COLETIVO" localSheetId="5">#REF!</definedName>
    <definedName name="ACORDO_COLETIVO" localSheetId="0">[1]Inserção_Postos!$E$15</definedName>
    <definedName name="ACORDO_COLETIVO" localSheetId="6">#REF!</definedName>
    <definedName name="ACORDO_COLETIVO">#REF!</definedName>
    <definedName name="ADIC_INSALUB_ENC" localSheetId="5">#REF!</definedName>
    <definedName name="ADIC_INSALUB_ENC" localSheetId="6">#REF!</definedName>
    <definedName name="ADIC_INSALUB_ENC">#REF!</definedName>
    <definedName name="ADIC_INSALUB_SERV" localSheetId="5">#REF!</definedName>
    <definedName name="ADIC_INSALUB_SERV" localSheetId="6">#REF!</definedName>
    <definedName name="ADIC_INSALUB_SERV">#REF!</definedName>
    <definedName name="ADIC_INSALUB_SERV_HOSP" localSheetId="5">#REF!</definedName>
    <definedName name="ADIC_INSALUB_SERV_HOSP" localSheetId="6">#REF!</definedName>
    <definedName name="ADIC_INSALUB_SERV_HOSP">#REF!</definedName>
    <definedName name="AL_1_C_OUTROS_REM_1_SERV" localSheetId="5">#REF!</definedName>
    <definedName name="AL_1_C_OUTROS_REM_1_SERV" localSheetId="6">#REF!</definedName>
    <definedName name="AL_1_C_OUTROS_REM_1_SERV">#REF!</definedName>
    <definedName name="AL_1_D_OUTROS_REM_2_ENC" localSheetId="5">#REF!</definedName>
    <definedName name="AL_1_D_OUTROS_REM_2_ENC" localSheetId="6">#REF!</definedName>
    <definedName name="AL_1_D_OUTROS_REM_2_ENC">#REF!</definedName>
    <definedName name="AL_1_D_OUTROS_REM_2_SERV" localSheetId="5">#REF!</definedName>
    <definedName name="AL_1_D_OUTROS_REM_2_SERV" localSheetId="6">#REF!</definedName>
    <definedName name="AL_1_D_OUTROS_REM_2_SERV">#REF!</definedName>
    <definedName name="AL_1_E_OUTROS_REM_3_SERV" localSheetId="5">#REF!</definedName>
    <definedName name="AL_1_E_OUTROS_REM_3_SERV" localSheetId="6">#REF!</definedName>
    <definedName name="AL_1_E_OUTROS_REM_3_SERV">#REF!</definedName>
    <definedName name="ALIMENTACAO_POR_DIA" localSheetId="5">#REF!</definedName>
    <definedName name="ALIMENTACAO_POR_DIA" localSheetId="6">#REF!</definedName>
    <definedName name="ALIMENTACAO_POR_DIA">#REF!</definedName>
    <definedName name="_xlnm.Print_Area" localSheetId="11">' MAO DE OBRA'!$B$1:$K$18</definedName>
    <definedName name="_xlnm.Print_Area" localSheetId="3">'1 - OFICIAL'!$A$1:$D$120</definedName>
    <definedName name="_xlnm.Print_Area" localSheetId="4">'2 - AJUDANTE GERAL'!$A$1:$D$120</definedName>
    <definedName name="_xlnm.Print_Area" localSheetId="5">'3 - BOMB. HID. DIURNO'!$A$1:$D$120</definedName>
    <definedName name="_xlnm.Print_Area" localSheetId="7">'5 - ELETRICISTA DIURNO'!$A$1:$D$120</definedName>
    <definedName name="_xlnm.Print_Area" localSheetId="8">'6 - ELETRICISTA NOTURNO'!$A$1:$D$120</definedName>
    <definedName name="_xlnm.Print_Area" localSheetId="9">'7 - ENCARREGADO'!$A$1:$D$120</definedName>
    <definedName name="_xlnm.Print_Area" localSheetId="10">'7 - ENGENHEIRO'!$A$1:$D$117</definedName>
    <definedName name="_xlnm.Print_Area" localSheetId="21">'Encargos sociais'!$A$1:$G$58</definedName>
    <definedName name="_xlnm.Print_Area" localSheetId="13">'MATERIAL DE CONSUMO'!$B$1:$G$88</definedName>
    <definedName name="_xlnm.Print_Area" localSheetId="6">'PIS E COFINS '!$A$1:$F$38</definedName>
    <definedName name="_xlnm.Print_Area" localSheetId="12">'RESUMO TOTAL'!$A$1:$F$22</definedName>
    <definedName name="_xlnm.Print_Area" localSheetId="18">'UNIFORME E EPI'!$B$1:$H$20</definedName>
    <definedName name="AREA_ESQ_EXTERNA_ANEXOS" localSheetId="5">#REF!</definedName>
    <definedName name="AREA_ESQ_EXTERNA_ANEXOS" localSheetId="6">#REF!</definedName>
    <definedName name="AREA_ESQ_EXTERNA_ANEXOS">#REF!</definedName>
    <definedName name="AREA_ESQ_EXTERNA_PTMS_PRMS" localSheetId="5">#REF!</definedName>
    <definedName name="AREA_ESQ_EXTERNA_PTMS_PRMS" localSheetId="6">#REF!</definedName>
    <definedName name="AREA_ESQ_EXTERNA_PTMS_PRMS">#REF!</definedName>
    <definedName name="AREA_ESQ_EXTERNA_SEDE" localSheetId="5">#REF!</definedName>
    <definedName name="AREA_ESQ_EXTERNA_SEDE" localSheetId="6">#REF!</definedName>
    <definedName name="AREA_ESQ_EXTERNA_SEDE">#REF!</definedName>
    <definedName name="AREA_ESQ_EXTERNA_TOTAL" localSheetId="5">#REF!</definedName>
    <definedName name="AREA_ESQ_EXTERNA_TOTAL" localSheetId="6">#REF!</definedName>
    <definedName name="AREA_ESQ_EXTERNA_TOTAL">#REF!</definedName>
    <definedName name="AREA_EXTERNA_ANEXOS" localSheetId="5">#REF!</definedName>
    <definedName name="AREA_EXTERNA_ANEXOS" localSheetId="6">#REF!</definedName>
    <definedName name="AREA_EXTERNA_ANEXOS">#REF!</definedName>
    <definedName name="AREA_EXTERNA_PTMS_PRMS" localSheetId="5">#REF!</definedName>
    <definedName name="AREA_EXTERNA_PTMS_PRMS" localSheetId="6">#REF!</definedName>
    <definedName name="AREA_EXTERNA_PTMS_PRMS">#REF!</definedName>
    <definedName name="AREA_EXTERNA_SEDE" localSheetId="5">#REF!</definedName>
    <definedName name="AREA_EXTERNA_SEDE" localSheetId="6">#REF!</definedName>
    <definedName name="AREA_EXTERNA_SEDE">#REF!</definedName>
    <definedName name="AREA_EXTERNA_TOTAL" localSheetId="5">#REF!</definedName>
    <definedName name="AREA_EXTERNA_TOTAL" localSheetId="6">#REF!</definedName>
    <definedName name="AREA_EXTERNA_TOTAL">#REF!</definedName>
    <definedName name="AREA_FACHADA_ENVID_ANEXOS" localSheetId="5">#REF!</definedName>
    <definedName name="AREA_FACHADA_ENVID_ANEXOS" localSheetId="6">#REF!</definedName>
    <definedName name="AREA_FACHADA_ENVID_ANEXOS">#REF!</definedName>
    <definedName name="AREA_FACHADA_ENVID_PTMS_PRMS" localSheetId="5">#REF!</definedName>
    <definedName name="AREA_FACHADA_ENVID_PTMS_PRMS" localSheetId="6">#REF!</definedName>
    <definedName name="AREA_FACHADA_ENVID_PTMS_PRMS">#REF!</definedName>
    <definedName name="AREA_FACHADA_ENVID_SEDE" localSheetId="5">#REF!</definedName>
    <definedName name="AREA_FACHADA_ENVID_SEDE" localSheetId="6">#REF!</definedName>
    <definedName name="AREA_FACHADA_ENVID_SEDE">#REF!</definedName>
    <definedName name="AREA_FACHADA_ENVID_TOTAL" localSheetId="5">#REF!</definedName>
    <definedName name="AREA_FACHADA_ENVID_TOTAL" localSheetId="6">#REF!</definedName>
    <definedName name="AREA_FACHADA_ENVID_TOTAL">#REF!</definedName>
    <definedName name="AREA_INTERNA_ANEXOS" localSheetId="5">#REF!</definedName>
    <definedName name="AREA_INTERNA_ANEXOS" localSheetId="6">#REF!</definedName>
    <definedName name="AREA_INTERNA_ANEXOS">#REF!</definedName>
    <definedName name="AREA_INTERNA_PTMS_PRMS" localSheetId="5">#REF!</definedName>
    <definedName name="AREA_INTERNA_PTMS_PRMS" localSheetId="6">#REF!</definedName>
    <definedName name="AREA_INTERNA_PTMS_PRMS">#REF!</definedName>
    <definedName name="AREA_INTERNA_SEDE" localSheetId="5">#REF!</definedName>
    <definedName name="AREA_INTERNA_SEDE" localSheetId="6">#REF!</definedName>
    <definedName name="AREA_INTERNA_SEDE">#REF!</definedName>
    <definedName name="AREA_INTERNA_TOTAL" localSheetId="5">#REF!</definedName>
    <definedName name="AREA_INTERNA_TOTAL" localSheetId="6">#REF!</definedName>
    <definedName name="AREA_INTERNA_TOTAL">#REF!</definedName>
    <definedName name="AREA_MED_HOSP_ANEXOS" localSheetId="5">#REF!</definedName>
    <definedName name="AREA_MED_HOSP_ANEXOS" localSheetId="6">#REF!</definedName>
    <definedName name="AREA_MED_HOSP_ANEXOS">#REF!</definedName>
    <definedName name="AREA_MED_HOSP_PTMS_PRMS" localSheetId="5">#REF!</definedName>
    <definedName name="AREA_MED_HOSP_PTMS_PRMS" localSheetId="6">#REF!</definedName>
    <definedName name="AREA_MED_HOSP_PTMS_PRMS">#REF!</definedName>
    <definedName name="AREA_MED_HOSP_SEDE" localSheetId="5">#REF!</definedName>
    <definedName name="AREA_MED_HOSP_SEDE" localSheetId="6">#REF!</definedName>
    <definedName name="AREA_MED_HOSP_SEDE">#REF!</definedName>
    <definedName name="AREA_MED_HOSP_TOTAL" localSheetId="5">#REF!</definedName>
    <definedName name="AREA_MED_HOSP_TOTAL" localSheetId="6">#REF!</definedName>
    <definedName name="AREA_MED_HOSP_TOTAL">#REF!</definedName>
    <definedName name="Arial" localSheetId="5">#REF!</definedName>
    <definedName name="Arial">#REF!</definedName>
    <definedName name="ARM01_02" localSheetId="5">#REF!</definedName>
    <definedName name="ARM01_02">#REF!</definedName>
    <definedName name="ARM1_COMP" localSheetId="5">#REF!</definedName>
    <definedName name="ARM1_COMP">#REF!</definedName>
    <definedName name="ARM2_COMP" localSheetId="5">#REF!</definedName>
    <definedName name="ARM2_COMP">#REF!</definedName>
    <definedName name="ASSISTENCIA_FUNERAL">[1]Inserção_Postos!$D$80</definedName>
    <definedName name="ASSISTENCIA_ODONTOLOGICA">[1]Inserção_Postos!$D$81</definedName>
    <definedName name="AUXILIO_ALIMENTACAO_TS">[1]Inserção_Postos!$E$47</definedName>
    <definedName name="bdi" localSheetId="5">#REF!</definedName>
    <definedName name="bdi">#REF!</definedName>
    <definedName name="BuiltIn_Print_Area" localSheetId="5">#REF!</definedName>
    <definedName name="BuiltIn_Print_Area" localSheetId="6">#REF!</definedName>
    <definedName name="BuiltIn_Print_Area">#REF!</definedName>
    <definedName name="BuiltIn_Print_Area___0" localSheetId="5">#REF!</definedName>
    <definedName name="BuiltIn_Print_Area___0" localSheetId="6">#REF!</definedName>
    <definedName name="BuiltIn_Print_Area___0">#REF!</definedName>
    <definedName name="capt01" localSheetId="5">#REF!</definedName>
    <definedName name="capt01">#REF!</definedName>
    <definedName name="CARGA_HORARIA_SEMANAL" localSheetId="5">#REF!</definedName>
    <definedName name="CARGA_HORARIA_SEMANAL" localSheetId="6">#REF!</definedName>
    <definedName name="CARGA_HORARIA_SEMANAL">#REF!</definedName>
    <definedName name="carros" localSheetId="5">#REF!</definedName>
    <definedName name="carros">#REF!</definedName>
    <definedName name="CATEGORIA_PROFISSIONAL_ENC" localSheetId="5">#REF!</definedName>
    <definedName name="CATEGORIA_PROFISSIONAL_ENC" localSheetId="6">#REF!</definedName>
    <definedName name="CATEGORIA_PROFISSIONAL_ENC">#REF!</definedName>
    <definedName name="CATEGORIA_PROFISSIONAL_SERV" localSheetId="5">#REF!</definedName>
    <definedName name="CATEGORIA_PROFISSIONAL_SERV" localSheetId="6">#REF!</definedName>
    <definedName name="CATEGORIA_PROFISSIONAL_SERV">#REF!</definedName>
    <definedName name="CATEGORIA_PROFISSIONAL_SERV_HOSP" localSheetId="5">#REF!</definedName>
    <definedName name="CATEGORIA_PROFISSIONAL_SERV_HOSP" localSheetId="6">#REF!</definedName>
    <definedName name="CATEGORIA_PROFISSIONAL_SERV_HOSP">#REF!</definedName>
    <definedName name="catmat" localSheetId="5">#REF!</definedName>
    <definedName name="catmat">#REF!</definedName>
    <definedName name="CBO" localSheetId="5">#REF!</definedName>
    <definedName name="CBO" localSheetId="6">#REF!</definedName>
    <definedName name="CBO">#REF!</definedName>
    <definedName name="CHEFE" localSheetId="5">#REF!</definedName>
    <definedName name="CHEFE" localSheetId="6">#REF!</definedName>
    <definedName name="CHEFE">#REF!</definedName>
    <definedName name="cob01_" localSheetId="5">#REF!</definedName>
    <definedName name="cob01_">#REF!</definedName>
    <definedName name="cob02_" localSheetId="5">#REF!</definedName>
    <definedName name="cob02_">#REF!</definedName>
    <definedName name="COB03_" localSheetId="5">#REF!</definedName>
    <definedName name="COB03_">#REF!</definedName>
    <definedName name="COB04_" localSheetId="5">#REF!</definedName>
    <definedName name="COB04_">#REF!</definedName>
    <definedName name="COB05_" localSheetId="5">#REF!</definedName>
    <definedName name="COB05_">#REF!</definedName>
    <definedName name="COB06_" localSheetId="5">#REF!</definedName>
    <definedName name="COB06_">#REF!</definedName>
    <definedName name="COB07_" localSheetId="5">#REF!</definedName>
    <definedName name="COB07_">#REF!</definedName>
    <definedName name="COB08_" localSheetId="5">#REF!</definedName>
    <definedName name="COB08_">#REF!</definedName>
    <definedName name="COB09_" localSheetId="5">#REF!</definedName>
    <definedName name="COB09_">#REF!</definedName>
    <definedName name="COB09_C" localSheetId="5">#REF!</definedName>
    <definedName name="COB09_C">#REF!</definedName>
    <definedName name="COEF_KI_ESQ_EXTERNA_ENC" localSheetId="5">#REF!</definedName>
    <definedName name="COEF_KI_ESQ_EXTERNA_ENC" localSheetId="6">#REF!</definedName>
    <definedName name="COEF_KI_ESQ_EXTERNA_ENC">#REF!</definedName>
    <definedName name="COEF_KI_ESQ_EXTERNA_SERV" localSheetId="5">#REF!</definedName>
    <definedName name="COEF_KI_ESQ_EXTERNA_SERV" localSheetId="6">#REF!</definedName>
    <definedName name="COEF_KI_ESQ_EXTERNA_SERV">#REF!</definedName>
    <definedName name="COEF_KI_FACHADA_ENVID_ENC" localSheetId="5">#REF!</definedName>
    <definedName name="COEF_KI_FACHADA_ENVID_ENC" localSheetId="6">#REF!</definedName>
    <definedName name="COEF_KI_FACHADA_ENVID_ENC">#REF!</definedName>
    <definedName name="COEF_KI_FACHADA_ENVID_SERV" localSheetId="5">#REF!</definedName>
    <definedName name="COEF_KI_FACHADA_ENVID_SERV" localSheetId="6">#REF!</definedName>
    <definedName name="COEF_KI_FACHADA_ENVID_SERV">#REF!</definedName>
    <definedName name="COFINS">[1]Inserção_Postos!$E$70</definedName>
    <definedName name="COPEIRA" localSheetId="5">#REF!</definedName>
    <definedName name="COPEIRA" localSheetId="6">#REF!</definedName>
    <definedName name="COPEIRA">#REF!</definedName>
    <definedName name="COPEIRAS" localSheetId="5">#REF!</definedName>
    <definedName name="COPEIRAS" localSheetId="6">#REF!</definedName>
    <definedName name="COPEIRAS">#REF!</definedName>
    <definedName name="CPT01_" localSheetId="5">#REF!</definedName>
    <definedName name="CPT01_">#REF!</definedName>
    <definedName name="CPT01_COMP" localSheetId="5">#REF!</definedName>
    <definedName name="CPT01_COMP">#REF!</definedName>
    <definedName name="CT01_" localSheetId="5">#REF!</definedName>
    <definedName name="CT01_">#REF!</definedName>
    <definedName name="ct01__" localSheetId="5">#REF!</definedName>
    <definedName name="ct01__">#REF!</definedName>
    <definedName name="CT01_COMP" localSheetId="5">#REF!</definedName>
    <definedName name="CT01_COMP">#REF!</definedName>
    <definedName name="CT02_" localSheetId="5">#REF!</definedName>
    <definedName name="CT02_">#REF!</definedName>
    <definedName name="CT02__" localSheetId="5">#REF!</definedName>
    <definedName name="CT02__">#REF!</definedName>
    <definedName name="CT02_COMP" localSheetId="5">#REF!</definedName>
    <definedName name="CT02_COMP">#REF!</definedName>
    <definedName name="CUSTO_M2_AREA_EXTERNA" localSheetId="5">#REF!</definedName>
    <definedName name="CUSTO_M2_AREA_EXTERNA" localSheetId="6">#REF!</definedName>
    <definedName name="CUSTO_M2_AREA_EXTERNA">#REF!</definedName>
    <definedName name="CUSTO_M2_AREA_EXTERNA_ENC" localSheetId="5">#REF!</definedName>
    <definedName name="CUSTO_M2_AREA_EXTERNA_ENC" localSheetId="6">#REF!</definedName>
    <definedName name="CUSTO_M2_AREA_EXTERNA_ENC">#REF!</definedName>
    <definedName name="CUSTO_M2_AREA_EXTERNA_SERV" localSheetId="5">#REF!</definedName>
    <definedName name="CUSTO_M2_AREA_EXTERNA_SERV" localSheetId="6">#REF!</definedName>
    <definedName name="CUSTO_M2_AREA_EXTERNA_SERV">#REF!</definedName>
    <definedName name="CUSTO_M2_AREA_HOSPITALAR_ENC" localSheetId="5">#REF!</definedName>
    <definedName name="CUSTO_M2_AREA_HOSPITALAR_ENC" localSheetId="6">#REF!</definedName>
    <definedName name="CUSTO_M2_AREA_HOSPITALAR_ENC">#REF!</definedName>
    <definedName name="CUSTO_M2_AREA_HOSPITALAR_SERV" localSheetId="5">#REF!</definedName>
    <definedName name="CUSTO_M2_AREA_HOSPITALAR_SERV" localSheetId="6">#REF!</definedName>
    <definedName name="CUSTO_M2_AREA_HOSPITALAR_SERV">#REF!</definedName>
    <definedName name="CUSTO_M2_AREA_INTERNA" localSheetId="5">#REF!</definedName>
    <definedName name="CUSTO_M2_AREA_INTERNA" localSheetId="6">#REF!</definedName>
    <definedName name="CUSTO_M2_AREA_INTERNA">#REF!</definedName>
    <definedName name="CUSTO_M2_AREA_INTERNA_ENC" localSheetId="5">#REF!</definedName>
    <definedName name="CUSTO_M2_AREA_INTERNA_ENC" localSheetId="6">#REF!</definedName>
    <definedName name="CUSTO_M2_AREA_INTERNA_ENC">#REF!</definedName>
    <definedName name="CUSTO_M2_AREA_INTERNA_SERV" localSheetId="5">#REF!</definedName>
    <definedName name="CUSTO_M2_AREA_INTERNA_SERV" localSheetId="6">#REF!</definedName>
    <definedName name="CUSTO_M2_AREA_INTERNA_SERV">#REF!</definedName>
    <definedName name="CUSTO_M2_AREA_MED_HOSP" localSheetId="5">#REF!</definedName>
    <definedName name="CUSTO_M2_AREA_MED_HOSP" localSheetId="6">#REF!</definedName>
    <definedName name="CUSTO_M2_AREA_MED_HOSP">#REF!</definedName>
    <definedName name="CUSTO_M2_ESQ_EXTERNA" localSheetId="5">#REF!</definedName>
    <definedName name="CUSTO_M2_ESQ_EXTERNA" localSheetId="6">#REF!</definedName>
    <definedName name="CUSTO_M2_ESQ_EXTERNA">#REF!</definedName>
    <definedName name="CUSTO_M2_ESQ_EXTERNA_ENC" localSheetId="5">#REF!</definedName>
    <definedName name="CUSTO_M2_ESQ_EXTERNA_ENC" localSheetId="6">#REF!</definedName>
    <definedName name="CUSTO_M2_ESQ_EXTERNA_ENC">#REF!</definedName>
    <definedName name="CUSTO_M2_ESQ_EXTERNA_SERV" localSheetId="5">#REF!</definedName>
    <definedName name="CUSTO_M2_ESQ_EXTERNA_SERV" localSheetId="6">#REF!</definedName>
    <definedName name="CUSTO_M2_ESQ_EXTERNA_SERV">#REF!</definedName>
    <definedName name="CUSTO_M2_FACHADA_ENVID" localSheetId="5">#REF!</definedName>
    <definedName name="CUSTO_M2_FACHADA_ENVID" localSheetId="6">#REF!</definedName>
    <definedName name="CUSTO_M2_FACHADA_ENVID">#REF!</definedName>
    <definedName name="CUSTO_M2_FACHADA_ENVID_ENC" localSheetId="5">#REF!</definedName>
    <definedName name="CUSTO_M2_FACHADA_ENVID_ENC" localSheetId="6">#REF!</definedName>
    <definedName name="CUSTO_M2_FACHADA_ENVID_ENC">#REF!</definedName>
    <definedName name="CUSTO_M2_FACHADA_ENVID_SERV" localSheetId="5">#REF!</definedName>
    <definedName name="CUSTO_M2_FACHADA_ENVID_SERV" localSheetId="6">#REF!</definedName>
    <definedName name="CUSTO_M2_FACHADA_ENVID_SERV">#REF!</definedName>
    <definedName name="custodireto" localSheetId="5">#REF!</definedName>
    <definedName name="custodireto">#REF!</definedName>
    <definedName name="CUSTOS_INDIRETOS_MEDIA">[1]Inserção_Postos!$E$67</definedName>
    <definedName name="custototal" localSheetId="5">#REF!</definedName>
    <definedName name="custototal">#REF!</definedName>
    <definedName name="DATA_APRESENTACAO_PROPOSTA" localSheetId="5">#REF!</definedName>
    <definedName name="DATA_APRESENTACAO_PROPOSTA" localSheetId="6">#REF!</definedName>
    <definedName name="DATA_APRESENTACAO_PROPOSTA">#REF!</definedName>
    <definedName name="DATA_BASE_CATEGORIA" localSheetId="5">#REF!</definedName>
    <definedName name="DATA_BASE_CATEGORIA" localSheetId="6">#REF!</definedName>
    <definedName name="DATA_BASE_CATEGORIA">#REF!</definedName>
    <definedName name="DATA_DO_ORCAMENTO_ESTIMATIVO" localSheetId="5">#REF!</definedName>
    <definedName name="DATA_DO_ORCAMENTO_ESTIMATIVO" localSheetId="6">#REF!</definedName>
    <definedName name="DATA_DO_ORCAMENTO_ESTIMATIVO">#REF!</definedName>
    <definedName name="DATA_LICITACAO" localSheetId="5">#REF!</definedName>
    <definedName name="DATA_LICITACAO" localSheetId="6">#REF!</definedName>
    <definedName name="DATA_LICITACAO">#REF!</definedName>
    <definedName name="DEMONSTRATIVO" localSheetId="5">#REF!</definedName>
    <definedName name="DEMONSTRATIVO" localSheetId="6">#REF!</definedName>
    <definedName name="DEMONSTRATIVO">#REF!</definedName>
    <definedName name="DIAS_AUSENCIAS_LEGAIS" localSheetId="5">#REF!</definedName>
    <definedName name="DIAS_AUSENCIAS_LEGAIS" localSheetId="6">#REF!</definedName>
    <definedName name="DIAS_AUSENCIAS_LEGAIS">#REF!</definedName>
    <definedName name="DIAS_LICENCA_MATERNIDADE" localSheetId="5">#REF!</definedName>
    <definedName name="DIAS_LICENCA_MATERNIDADE" localSheetId="6">#REF!</definedName>
    <definedName name="DIAS_LICENCA_MATERNIDADE">#REF!</definedName>
    <definedName name="DIAS_LICENCA_PATERNIDADE" localSheetId="5">#REF!</definedName>
    <definedName name="DIAS_LICENCA_PATERNIDADE" localSheetId="6">#REF!</definedName>
    <definedName name="DIAS_LICENCA_PATERNIDADE">#REF!</definedName>
    <definedName name="DIAS_NA_SEMANA" localSheetId="5">#REF!</definedName>
    <definedName name="DIAS_NA_SEMANA" localSheetId="6">#REF!</definedName>
    <definedName name="DIAS_NA_SEMANA">#REF!</definedName>
    <definedName name="DIAS_NO_ANO" localSheetId="5">#REF!</definedName>
    <definedName name="DIAS_NO_ANO" localSheetId="6">#REF!</definedName>
    <definedName name="DIAS_NO_ANO">#REF!</definedName>
    <definedName name="DIAS_NO_MES" localSheetId="5">#REF!</definedName>
    <definedName name="DIAS_NO_MES" localSheetId="6">#REF!</definedName>
    <definedName name="DIAS_NO_MES">#REF!</definedName>
    <definedName name="DIAS_PAGOS_EMPRESA_ACID_TRAB" localSheetId="5">#REF!</definedName>
    <definedName name="DIAS_PAGOS_EMPRESA_ACID_TRAB" localSheetId="6">#REF!</definedName>
    <definedName name="DIAS_PAGOS_EMPRESA_ACID_TRAB">#REF!</definedName>
    <definedName name="DIAS_TRABALHADOS_NO_MES" localSheetId="5">#REF!</definedName>
    <definedName name="DIAS_TRABALHADOS_NO_MES" localSheetId="6">#REF!</definedName>
    <definedName name="DIAS_TRABALHADOS_NO_MES">#REF!</definedName>
    <definedName name="DIAS_UTEIS_TS">[1]Dados_Estatisticos!$L$6</definedName>
    <definedName name="discriminacao" localSheetId="5">#REF!</definedName>
    <definedName name="discriminacao">#REF!</definedName>
    <definedName name="DIV01_" localSheetId="5">#REF!</definedName>
    <definedName name="DIV01_">#REF!</definedName>
    <definedName name="DIV02_" localSheetId="5">#REF!</definedName>
    <definedName name="DIV02_">#REF!</definedName>
    <definedName name="DIV03_" localSheetId="5">#REF!</definedName>
    <definedName name="DIV03_">#REF!</definedName>
    <definedName name="DIV04_" localSheetId="5">#REF!</definedName>
    <definedName name="DIV04_">#REF!</definedName>
    <definedName name="DIV05_" localSheetId="5">#REF!</definedName>
    <definedName name="DIV05_">#REF!</definedName>
    <definedName name="DIV05__" localSheetId="5">#REF!</definedName>
    <definedName name="DIV05__">#REF!</definedName>
    <definedName name="DIV06_" localSheetId="5">#REF!</definedName>
    <definedName name="DIV06_">#REF!</definedName>
    <definedName name="DIV06__" localSheetId="5">#REF!</definedName>
    <definedName name="DIV06__">#REF!</definedName>
    <definedName name="DIV07_" localSheetId="5">#REF!</definedName>
    <definedName name="DIV07_">#REF!</definedName>
    <definedName name="DIV07__" localSheetId="5">#REF!</definedName>
    <definedName name="DIV07__">#REF!</definedName>
    <definedName name="DIV08_" localSheetId="5">#REF!</definedName>
    <definedName name="DIV08_">#REF!</definedName>
    <definedName name="DIV08__" localSheetId="5">#REF!</definedName>
    <definedName name="DIV08__">#REF!</definedName>
    <definedName name="DIV09_" localSheetId="5">#REF!</definedName>
    <definedName name="DIV09_">#REF!</definedName>
    <definedName name="div09__" localSheetId="5">#REF!</definedName>
    <definedName name="div09__">#REF!</definedName>
    <definedName name="DIV10_" localSheetId="5">#REF!</definedName>
    <definedName name="DIV10_">#REF!</definedName>
    <definedName name="div10__" localSheetId="5">#REF!</definedName>
    <definedName name="div10__">#REF!</definedName>
    <definedName name="DIV10_C" localSheetId="5">#REF!</definedName>
    <definedName name="DIV10_C">#REF!</definedName>
    <definedName name="DIV11_" localSheetId="5">#REF!</definedName>
    <definedName name="DIV11_">#REF!</definedName>
    <definedName name="DIV12_" localSheetId="5">#REF!</definedName>
    <definedName name="DIV12_">#REF!</definedName>
    <definedName name="DIV13_" localSheetId="5">#REF!</definedName>
    <definedName name="DIV13_">#REF!</definedName>
    <definedName name="DIVISOR_DE_HORAS" localSheetId="5">#REF!</definedName>
    <definedName name="DIVISOR_DE_HORAS" localSheetId="0">'[2]DADOS-ESTATISTICOS'!$F$4</definedName>
    <definedName name="DIVISOR_DE_HORAS" localSheetId="6">#REF!</definedName>
    <definedName name="DIVISOR_DE_HORAS">#REF!</definedName>
    <definedName name="DVM10_COMP" localSheetId="5">#REF!</definedName>
    <definedName name="DVM10_COMP">#REF!</definedName>
    <definedName name="ELADIO" localSheetId="5">#REF!</definedName>
    <definedName name="ELADIO" localSheetId="6">#REF!</definedName>
    <definedName name="ELADIO">#REF!</definedName>
    <definedName name="encargos" localSheetId="5">#REF!</definedName>
    <definedName name="encargos">#REF!</definedName>
    <definedName name="ENCARREGADO_DE_LIMPEZA" localSheetId="5">#REF!</definedName>
    <definedName name="ENCARREGADO_DE_LIMPEZA" localSheetId="6">#REF!</definedName>
    <definedName name="ENCARREGADO_DE_LIMPEZA">#REF!</definedName>
    <definedName name="EQUIPAMENTOS" localSheetId="5">#REF!</definedName>
    <definedName name="EQUIPAMENTOS" localSheetId="6">#REF!</definedName>
    <definedName name="EQUIPAMENTOS">#REF!</definedName>
    <definedName name="ESC01_" localSheetId="5">#REF!</definedName>
    <definedName name="ESC01_">#REF!</definedName>
    <definedName name="ESC02_" localSheetId="5">#REF!</definedName>
    <definedName name="ESC02_">#REF!</definedName>
    <definedName name="ESC03_" localSheetId="5">#REF!</definedName>
    <definedName name="ESC03_">#REF!</definedName>
    <definedName name="ESP">OFFSET([3]Composições!$F$7,0,0,COUNTA([3]Composições!$F:$F),1)</definedName>
    <definedName name="EST01_" localSheetId="5">#REF!</definedName>
    <definedName name="EST01_">#REF!</definedName>
    <definedName name="EST02_" localSheetId="5">#REF!</definedName>
    <definedName name="EST02_">#REF!</definedName>
    <definedName name="EST02_C" localSheetId="5">#REF!</definedName>
    <definedName name="EST02_C">#REF!</definedName>
    <definedName name="EST02_COMP" localSheetId="5">#REF!</definedName>
    <definedName name="EST02_COMP">#REF!</definedName>
    <definedName name="EST03_" localSheetId="5">#REF!</definedName>
    <definedName name="EST03_">#REF!</definedName>
    <definedName name="EST04_" localSheetId="5">#REF!</definedName>
    <definedName name="EST04_">#REF!</definedName>
    <definedName name="EST05_" localSheetId="5">#REF!</definedName>
    <definedName name="EST05_">#REF!</definedName>
    <definedName name="EXCEL_02" localSheetId="5">#REF!</definedName>
    <definedName name="EXCEL_02" localSheetId="6">#REF!</definedName>
    <definedName name="EXCEL_02">#REF!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7">#REF!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6">#REF!</definedName>
    <definedName name="Excel_BuiltIn_Print_Area_1" localSheetId="12">#REF!</definedName>
    <definedName name="Excel_BuiltIn_Print_Area_1">#REF!</definedName>
    <definedName name="Excel_BuiltIn_Print_Area_1_1" localSheetId="6">"$#REF!.$A$1:$F$205"</definedName>
    <definedName name="Excel_BuiltIn_Print_Area_1_1">"$#REF!.$A$1:$F$205"</definedName>
    <definedName name="Excel_BuiltIn_Print_Area_12" localSheetId="5">#REF!</definedName>
    <definedName name="Excel_BuiltIn_Print_Area_12" localSheetId="6">#REF!</definedName>
    <definedName name="Excel_BuiltIn_Print_Area_12">#REF!</definedName>
    <definedName name="Excel_BuiltIn_Print_Area_14_1" localSheetId="5">#REF!</definedName>
    <definedName name="Excel_BuiltIn_Print_Area_14_1" localSheetId="6">#REF!</definedName>
    <definedName name="Excel_BuiltIn_Print_Area_14_1">#REF!</definedName>
    <definedName name="Excel_BuiltIn_Print_Area_16" localSheetId="5">#REF!</definedName>
    <definedName name="Excel_BuiltIn_Print_Area_16" localSheetId="6">#REF!</definedName>
    <definedName name="Excel_BuiltIn_Print_Area_16">#REF!</definedName>
    <definedName name="Excel_BuiltIn_print_Area_17" localSheetId="5">#REF!</definedName>
    <definedName name="Excel_BuiltIn_print_Area_17" localSheetId="6">#REF!</definedName>
    <definedName name="Excel_BuiltIn_print_Area_17">#REF!</definedName>
    <definedName name="Excel_BuiltIn_Print_Area_18" localSheetId="5">#REF!</definedName>
    <definedName name="Excel_BuiltIn_Print_Area_18" localSheetId="6">#REF!</definedName>
    <definedName name="Excel_BuiltIn_Print_Area_18">#REF!</definedName>
    <definedName name="Excel_BuiltIn_Print_Area_2" localSheetId="3">#REF!</definedName>
    <definedName name="Excel_BuiltIn_Print_Area_2" localSheetId="4">#REF!</definedName>
    <definedName name="Excel_BuiltIn_Print_Area_2" localSheetId="5">#REF!</definedName>
    <definedName name="Excel_BuiltIn_Print_Area_2" localSheetId="7">#REF!</definedName>
    <definedName name="Excel_BuiltIn_Print_Area_2" localSheetId="8">#REF!</definedName>
    <definedName name="Excel_BuiltIn_Print_Area_2" localSheetId="9">#REF!</definedName>
    <definedName name="Excel_BuiltIn_Print_Area_2" localSheetId="10">#REF!</definedName>
    <definedName name="Excel_BuiltIn_Print_Area_2" localSheetId="6">#REF!</definedName>
    <definedName name="Excel_BuiltIn_Print_Area_2" localSheetId="12">#REF!</definedName>
    <definedName name="Excel_BuiltIn_Print_Area_2">#REF!</definedName>
    <definedName name="Excel_BuiltIn_Print_Area_2_1" localSheetId="5">#REF!</definedName>
    <definedName name="Excel_BuiltIn_Print_Area_2_1" localSheetId="6">#REF!</definedName>
    <definedName name="Excel_BuiltIn_Print_Area_2_1">#REF!</definedName>
    <definedName name="Excel_BuiltIn_Print_Area_20" localSheetId="5">#REF!</definedName>
    <definedName name="Excel_BuiltIn_Print_Area_20" localSheetId="6">#REF!</definedName>
    <definedName name="Excel_BuiltIn_Print_Area_20">#REF!</definedName>
    <definedName name="Excel_BuiltIn_Print_Area_24" localSheetId="5">#REF!</definedName>
    <definedName name="Excel_BuiltIn_Print_Area_24" localSheetId="6">#REF!</definedName>
    <definedName name="Excel_BuiltIn_Print_Area_24">#REF!</definedName>
    <definedName name="Excel_BuiltIn_print_Area_25" localSheetId="5">#REF!</definedName>
    <definedName name="Excel_BuiltIn_print_Area_25" localSheetId="6">#REF!</definedName>
    <definedName name="Excel_BuiltIn_print_Area_25">#REF!</definedName>
    <definedName name="Excel_BuiltIn_Print_Area_26_1" localSheetId="5">#REF!</definedName>
    <definedName name="Excel_BuiltIn_Print_Area_26_1" localSheetId="6">#REF!</definedName>
    <definedName name="Excel_BuiltIn_Print_Area_26_1">#REF!</definedName>
    <definedName name="Excel_BuiltIn_Print_Area_26_1_1" localSheetId="5">#REF!</definedName>
    <definedName name="Excel_BuiltIn_Print_Area_26_1_1" localSheetId="6">#REF!</definedName>
    <definedName name="Excel_BuiltIn_Print_Area_26_1_1">#REF!</definedName>
    <definedName name="Excel_BuiltIn_print_Area_26_1_2" localSheetId="5">#REF!</definedName>
    <definedName name="Excel_BuiltIn_print_Area_26_1_2" localSheetId="6">#REF!</definedName>
    <definedName name="Excel_BuiltIn_print_Area_26_1_2">#REF!</definedName>
    <definedName name="Excel_BuiltIn_Print_Area_28" localSheetId="5">#REF!</definedName>
    <definedName name="Excel_BuiltIn_Print_Area_28" localSheetId="6">#REF!</definedName>
    <definedName name="Excel_BuiltIn_Print_Area_28">#REF!</definedName>
    <definedName name="Excel_BuiltIn_print_Area_29" localSheetId="5">#REF!</definedName>
    <definedName name="Excel_BuiltIn_print_Area_29" localSheetId="6">#REF!</definedName>
    <definedName name="Excel_BuiltIn_print_Area_29">#REF!</definedName>
    <definedName name="Excel_BuiltIn_Print_Area_3_1" localSheetId="5">#REF!</definedName>
    <definedName name="Excel_BuiltIn_Print_Area_3_1" localSheetId="6">#REF!</definedName>
    <definedName name="Excel_BuiltIn_Print_Area_3_1">#REF!</definedName>
    <definedName name="Excel_BuiltIn_Print_Area_3_1_1" localSheetId="5">#REF!</definedName>
    <definedName name="Excel_BuiltIn_Print_Area_3_1_1" localSheetId="6">#REF!</definedName>
    <definedName name="Excel_BuiltIn_Print_Area_3_1_1">#REF!</definedName>
    <definedName name="Excel_BuiltIn_Print_Area_32" localSheetId="5">#REF!</definedName>
    <definedName name="Excel_BuiltIn_Print_Area_32" localSheetId="6">#REF!</definedName>
    <definedName name="Excel_BuiltIn_Print_Area_32">#REF!</definedName>
    <definedName name="Excel_BuiltIn_Print_Area_36" localSheetId="5">#REF!</definedName>
    <definedName name="Excel_BuiltIn_Print_Area_36" localSheetId="6">#REF!</definedName>
    <definedName name="Excel_BuiltIn_Print_Area_36">#REF!</definedName>
    <definedName name="Excel_BuiltIn_Print_Area_37" localSheetId="5">#REF!</definedName>
    <definedName name="Excel_BuiltIn_Print_Area_37" localSheetId="6">#REF!</definedName>
    <definedName name="Excel_BuiltIn_Print_Area_37">#REF!</definedName>
    <definedName name="Excel_BuiltIn_Print_Area_4_1" localSheetId="5">#REF!</definedName>
    <definedName name="Excel_BuiltIn_Print_Area_4_1" localSheetId="6">#REF!</definedName>
    <definedName name="Excel_BuiltIn_Print_Area_4_1">#REF!</definedName>
    <definedName name="Excel_BuiltIn_Print_Area_40" localSheetId="5">#REF!</definedName>
    <definedName name="Excel_BuiltIn_Print_Area_40" localSheetId="6">#REF!</definedName>
    <definedName name="Excel_BuiltIn_Print_Area_40">#REF!</definedName>
    <definedName name="Excel_BuiltIn_Print_Area_44" localSheetId="5">#REF!</definedName>
    <definedName name="Excel_BuiltIn_Print_Area_44" localSheetId="6">#REF!</definedName>
    <definedName name="Excel_BuiltIn_Print_Area_44">#REF!</definedName>
    <definedName name="Excel_BuiltIn_Print_Area_48" localSheetId="5">#REF!</definedName>
    <definedName name="Excel_BuiltIn_Print_Area_48" localSheetId="6">#REF!</definedName>
    <definedName name="Excel_BuiltIn_Print_Area_48">#REF!</definedName>
    <definedName name="Excel_BuiltIn_Print_Area_6_1" localSheetId="5">#REF!</definedName>
    <definedName name="Excel_BuiltIn_Print_Area_6_1" localSheetId="6">#REF!</definedName>
    <definedName name="Excel_BuiltIn_Print_Area_6_1">#REF!</definedName>
    <definedName name="Excel_BuiltIn_Print_Area_7_1" localSheetId="5">#REF!</definedName>
    <definedName name="Excel_BuiltIn_Print_Area_7_1" localSheetId="6">#REF!</definedName>
    <definedName name="Excel_BuiltIn_Print_Area_7_1">#REF!</definedName>
    <definedName name="Excel_BuiltIn_Print_Area_8" localSheetId="5">#REF!</definedName>
    <definedName name="Excel_BuiltIn_Print_Area_8" localSheetId="6">#REF!</definedName>
    <definedName name="Excel_BuiltIn_Print_Area_8">#REF!</definedName>
    <definedName name="Excel_BuiltIn_Print_Area_8_1" localSheetId="5">#REF!</definedName>
    <definedName name="Excel_BuiltIn_Print_Area_8_1" localSheetId="6">#REF!</definedName>
    <definedName name="Excel_BuiltIn_Print_Area_8_1">#REF!</definedName>
    <definedName name="Excel_BuiltIn_Print_Area_9" localSheetId="5">#REF!</definedName>
    <definedName name="Excel_BuiltIn_Print_Area_9" localSheetId="6">#REF!</definedName>
    <definedName name="Excel_BuiltIn_Print_Area_9">#REF!</definedName>
    <definedName name="Excel_Builtn_print_Area_13" localSheetId="5">#REF!</definedName>
    <definedName name="Excel_Builtn_print_Area_13" localSheetId="6">#REF!</definedName>
    <definedName name="Excel_Builtn_print_Area_13">#REF!</definedName>
    <definedName name="execucao" localSheetId="5">#REF!</definedName>
    <definedName name="execucao">#REF!</definedName>
    <definedName name="Fator" localSheetId="5">#REF!</definedName>
    <definedName name="Fator">#REF!</definedName>
    <definedName name="fonte_cod" localSheetId="5">#REF!</definedName>
    <definedName name="fonte_cod">#REF!</definedName>
    <definedName name="FR01_" localSheetId="5">#REF!</definedName>
    <definedName name="FR01_">#REF!</definedName>
    <definedName name="FR02_" localSheetId="5">#REF!</definedName>
    <definedName name="FR02_">#REF!</definedName>
    <definedName name="FR03_" localSheetId="5">#REF!</definedName>
    <definedName name="FR03_">#REF!</definedName>
    <definedName name="FR04_" localSheetId="5">#REF!</definedName>
    <definedName name="FR04_">#REF!</definedName>
    <definedName name="FR05_" localSheetId="5">#REF!</definedName>
    <definedName name="FR05_">#REF!</definedName>
    <definedName name="FR06_" localSheetId="5">#REF!</definedName>
    <definedName name="FR06_">#REF!</definedName>
    <definedName name="FREQ_ESQ_EXTERNA" localSheetId="5">#REF!</definedName>
    <definedName name="FREQ_ESQ_EXTERNA" localSheetId="6">#REF!</definedName>
    <definedName name="FREQ_ESQ_EXTERNA">#REF!</definedName>
    <definedName name="FREQ_FACHADA_ENVID" localSheetId="5">#REF!</definedName>
    <definedName name="FREQ_FACHADA_ENVID" localSheetId="6">#REF!</definedName>
    <definedName name="FREQ_FACHADA_ENVID">#REF!</definedName>
    <definedName name="Funções" localSheetId="5">#REF!</definedName>
    <definedName name="Funções">#REF!</definedName>
    <definedName name="G" localSheetId="5">#REF!</definedName>
    <definedName name="G">#REF!</definedName>
    <definedName name="GGFGGFGF" localSheetId="5">#REF!</definedName>
    <definedName name="GGFGGFGF" localSheetId="6">#REF!</definedName>
    <definedName name="GGFGGFGF">#REF!</definedName>
    <definedName name="hhhhh" localSheetId="5">#REF!</definedName>
    <definedName name="hhhhh">#REF!</definedName>
    <definedName name="HORA_NORMAL" localSheetId="5">#REF!</definedName>
    <definedName name="HORA_NORMAL" localSheetId="6">#REF!</definedName>
    <definedName name="HORA_NORMAL">#REF!</definedName>
    <definedName name="HORA_NOTURNA">[1]Dados_Estatisticos!$F$11</definedName>
    <definedName name="HORARIO_LICITACAO" localSheetId="5">#REF!</definedName>
    <definedName name="HORARIO_LICITACAO" localSheetId="6">#REF!</definedName>
    <definedName name="HORARIO_LICITACAO">#REF!</definedName>
    <definedName name="IMP01_" localSheetId="5">#REF!</definedName>
    <definedName name="IMP01_">#REF!</definedName>
    <definedName name="IMP01__" localSheetId="5">#REF!</definedName>
    <definedName name="IMP01__">#REF!</definedName>
    <definedName name="IMP02_" localSheetId="5">#REF!</definedName>
    <definedName name="IMP02_">#REF!</definedName>
    <definedName name="IMP03_" localSheetId="5">#REF!</definedName>
    <definedName name="IMP03_">#REF!</definedName>
    <definedName name="IMP03_COMP" localSheetId="5">#REF!</definedName>
    <definedName name="IMP03_COMP">#REF!</definedName>
    <definedName name="ipi" localSheetId="5">#REF!</definedName>
    <definedName name="ipi">#REF!</definedName>
    <definedName name="ISS">[1]Media_Tec.Secretariado!$H$79</definedName>
    <definedName name="item" localSheetId="5">#REF!</definedName>
    <definedName name="item">#REF!</definedName>
    <definedName name="JORNADA_MES_ESQ_EXTERNA_ENC" localSheetId="5">#REF!</definedName>
    <definedName name="JORNADA_MES_ESQ_EXTERNA_ENC" localSheetId="6">#REF!</definedName>
    <definedName name="JORNADA_MES_ESQ_EXTERNA_ENC">#REF!</definedName>
    <definedName name="JORNADA_MES_ESQ_EXTERNA_SERV" localSheetId="5">#REF!</definedName>
    <definedName name="JORNADA_MES_ESQ_EXTERNA_SERV" localSheetId="6">#REF!</definedName>
    <definedName name="JORNADA_MES_ESQ_EXTERNA_SERV">#REF!</definedName>
    <definedName name="JORNADA_MES_FACHADA_ENVID_ENC" localSheetId="5">#REF!</definedName>
    <definedName name="JORNADA_MES_FACHADA_ENVID_ENC" localSheetId="6">#REF!</definedName>
    <definedName name="JORNADA_MES_FACHADA_ENVID_ENC">#REF!</definedName>
    <definedName name="JORNADA_MES_FACHADA_ENVID_SERV" localSheetId="5">#REF!</definedName>
    <definedName name="JORNADA_MES_FACHADA_ENVID_SERV" localSheetId="6">#REF!</definedName>
    <definedName name="JORNADA_MES_FACHADA_ENVID_SERV">#REF!</definedName>
    <definedName name="LOCAL_DE_EXECUCAO" localSheetId="5">#REF!</definedName>
    <definedName name="LOCAL_DE_EXECUCAO" localSheetId="6">#REF!</definedName>
    <definedName name="LOCAL_DE_EXECUCAO">#REF!</definedName>
    <definedName name="LP01_" localSheetId="5">#REF!</definedName>
    <definedName name="LP01_">#REF!</definedName>
    <definedName name="luciene" localSheetId="5">#REF!</definedName>
    <definedName name="luciene" localSheetId="6">#REF!</definedName>
    <definedName name="luciene">#REF!</definedName>
    <definedName name="LUCRO_MEDIA">[1]Media_Tec.Secretariado!$H$75</definedName>
    <definedName name="MATERIAIS" localSheetId="5">#REF!</definedName>
    <definedName name="MATERIAIS" localSheetId="0">'[2]INSERÇÃO-POSTOS'!$E$59</definedName>
    <definedName name="MATERIAIS" localSheetId="6">#REF!</definedName>
    <definedName name="MATERIAIS">#REF!</definedName>
    <definedName name="MEDIA_ADICIONAL">[1]Media_Tec.Secretariado!$H$15</definedName>
    <definedName name="MEDIA_ANUAL_DIAS_TRABALHO_MES" localSheetId="5">#REF!</definedName>
    <definedName name="MEDIA_ANUAL_DIAS_TRABALHO_MES" localSheetId="0">'[2]DADOS-ESTATISTICOS'!$F$7</definedName>
    <definedName name="MEDIA_ANUAL_DIAS_TRABALHO_MES" localSheetId="6">#REF!</definedName>
    <definedName name="MEDIA_ANUAL_DIAS_TRABALHO_MES">#REF!</definedName>
    <definedName name="MEDIA_DECIMO">[1]Media_Tec.Secretariado!$H$14</definedName>
    <definedName name="MEDIA_EQUIPAMENTOS">'[4]INSERÇÃO(EQUIP_UNIF_MAT)'!$H$16</definedName>
    <definedName name="MEDIA_MATERIAIS">'[4]INSERÇÃO(EQUIP_UNIF_MAT)'!$H$49</definedName>
    <definedName name="MENOS" localSheetId="5">#REF!</definedName>
    <definedName name="MENOS">#REF!</definedName>
    <definedName name="MESES_NO_ANO" localSheetId="5">#REF!</definedName>
    <definedName name="MESES_NO_ANO" localSheetId="0">'[2]DADOS-ESTATISTICOS'!$F$8</definedName>
    <definedName name="MESES_NO_ANO" localSheetId="6">#REF!</definedName>
    <definedName name="MESES_NO_ANO">#REF!</definedName>
    <definedName name="MESES_NO_SEMESTRE" localSheetId="5">#REF!</definedName>
    <definedName name="MESES_NO_SEMESTRE" localSheetId="6">#REF!</definedName>
    <definedName name="MESES_NO_SEMESTRE">#REF!</definedName>
    <definedName name="MG01_" localSheetId="5">#REF!</definedName>
    <definedName name="MG01_">#REF!</definedName>
    <definedName name="mg01__" localSheetId="5">#REF!</definedName>
    <definedName name="mg01__">#REF!</definedName>
    <definedName name="MG01_C" localSheetId="5">#REF!</definedName>
    <definedName name="MG01_C">#REF!</definedName>
    <definedName name="MG02_" localSheetId="5">#REF!</definedName>
    <definedName name="MG02_">#REF!</definedName>
    <definedName name="mg02__" localSheetId="5">#REF!</definedName>
    <definedName name="mg02__">#REF!</definedName>
    <definedName name="MG03_" localSheetId="5">#REF!</definedName>
    <definedName name="MG03_">#REF!</definedName>
    <definedName name="mg03__" localSheetId="5">#REF!</definedName>
    <definedName name="mg03__">#REF!</definedName>
    <definedName name="MG03_C" localSheetId="5">#REF!</definedName>
    <definedName name="MG03_C">#REF!</definedName>
    <definedName name="MG04_" localSheetId="5">#REF!</definedName>
    <definedName name="MG04_">#REF!</definedName>
    <definedName name="mg04__" localSheetId="5">#REF!</definedName>
    <definedName name="mg04__">#REF!</definedName>
    <definedName name="MG05_" localSheetId="5">#REF!</definedName>
    <definedName name="MG05_">#REF!</definedName>
    <definedName name="mg05__" localSheetId="5">#REF!</definedName>
    <definedName name="mg05__">#REF!</definedName>
    <definedName name="MG06_" localSheetId="5">#REF!</definedName>
    <definedName name="MG06_">#REF!</definedName>
    <definedName name="mg06__" localSheetId="5">#REF!</definedName>
    <definedName name="mg06__">#REF!</definedName>
    <definedName name="MG07_" localSheetId="5">#REF!</definedName>
    <definedName name="MG07_">#REF!</definedName>
    <definedName name="mg07__" localSheetId="5">#REF!</definedName>
    <definedName name="mg07__">#REF!</definedName>
    <definedName name="MMM" localSheetId="5">#REF!</definedName>
    <definedName name="MMM" localSheetId="6">#REF!</definedName>
    <definedName name="MMM">#REF!</definedName>
    <definedName name="MODALIDADE_DE_LICITACAO" localSheetId="5">#REF!</definedName>
    <definedName name="MODALIDADE_DE_LICITACAO" localSheetId="6">#REF!</definedName>
    <definedName name="MODALIDADE_DE_LICITACAO">#REF!</definedName>
    <definedName name="Multiplicador" localSheetId="5">#REF!</definedName>
    <definedName name="Multiplicador">#REF!</definedName>
    <definedName name="NUMERO_MESES_EXEC_CONTRATUAL" localSheetId="5">#REF!</definedName>
    <definedName name="NUMERO_MESES_EXEC_CONTRATUAL" localSheetId="0">'[2]INSERÇÃO-POSTOS'!$E$15</definedName>
    <definedName name="NUMERO_MESES_EXEC_CONTRATUAL" localSheetId="6">#REF!</definedName>
    <definedName name="NUMERO_MESES_EXEC_CONTRATUAL">#REF!</definedName>
    <definedName name="NUMERO_PREGAO" localSheetId="5">#REF!</definedName>
    <definedName name="NUMERO_PREGAO" localSheetId="0">'[2]INSERÇÃO-POSTOS'!$E$7</definedName>
    <definedName name="NUMERO_PREGAO" localSheetId="6">#REF!</definedName>
    <definedName name="NUMERO_PREGAO">#REF!</definedName>
    <definedName name="NUMERO_PROCESSO" localSheetId="5">#REF!</definedName>
    <definedName name="NUMERO_PROCESSO" localSheetId="6">#REF!</definedName>
    <definedName name="NUMERO_PROCESSO">#REF!</definedName>
    <definedName name="ODONTO">'[2]INSERÇÃO-POSTOS'!$D$77</definedName>
    <definedName name="OUTRAS_AUSENCIAS" localSheetId="5">#REF!</definedName>
    <definedName name="OUTRAS_AUSENCIAS" localSheetId="6">#REF!</definedName>
    <definedName name="OUTRAS_AUSENCIAS">#REF!</definedName>
    <definedName name="OUTRAS_AUSENCIAS_DESCRICAO" localSheetId="5">#REF!</definedName>
    <definedName name="OUTRAS_AUSENCIAS_DESCRICAO" localSheetId="0">'[2]INSERÇÃO-POSTOS'!$C$49</definedName>
    <definedName name="OUTRAS_AUSENCIAS_DESCRICAO" localSheetId="6">#REF!</definedName>
    <definedName name="OUTRAS_AUSENCIAS_DESCRICAO">#REF!</definedName>
    <definedName name="OUTROS_BENEFICIOS_1" localSheetId="5">#REF!</definedName>
    <definedName name="OUTROS_BENEFICIOS_1" localSheetId="6">#REF!</definedName>
    <definedName name="OUTROS_BENEFICIOS_1">#REF!</definedName>
    <definedName name="OUTROS_BENEFICIOS_1_DESCRICAO" localSheetId="5">#REF!</definedName>
    <definedName name="OUTROS_BENEFICIOS_1_DESCRICAO" localSheetId="6">#REF!</definedName>
    <definedName name="OUTROS_BENEFICIOS_1_DESCRICAO">#REF!</definedName>
    <definedName name="OUTROS_BENEFICIOS_2" localSheetId="5">#REF!</definedName>
    <definedName name="OUTROS_BENEFICIOS_2" localSheetId="6">#REF!</definedName>
    <definedName name="OUTROS_BENEFICIOS_2">#REF!</definedName>
    <definedName name="OUTROS_BENEFICIOS_2_DESCRICAO" localSheetId="5">#REF!</definedName>
    <definedName name="OUTROS_BENEFICIOS_2_DESCRICAO" localSheetId="6">#REF!</definedName>
    <definedName name="OUTROS_BENEFICIOS_2_DESCRICAO">#REF!</definedName>
    <definedName name="OUTROS_BENEFICIOS_3" localSheetId="5">#REF!</definedName>
    <definedName name="OUTROS_BENEFICIOS_3" localSheetId="6">#REF!</definedName>
    <definedName name="OUTROS_BENEFICIOS_3">#REF!</definedName>
    <definedName name="OUTROS_BENEFICIOS_3_DESCRICAO" localSheetId="5">#REF!</definedName>
    <definedName name="OUTROS_BENEFICIOS_3_DESCRICAO" localSheetId="6">#REF!</definedName>
    <definedName name="OUTROS_BENEFICIOS_3_DESCRICAO">#REF!</definedName>
    <definedName name="OUTROS_INSUMOS" localSheetId="5">#REF!</definedName>
    <definedName name="OUTROS_INSUMOS" localSheetId="6">#REF!</definedName>
    <definedName name="OUTROS_INSUMOS">#REF!</definedName>
    <definedName name="OUTROS_INSUMOS_DESCRICAO" localSheetId="5">#REF!</definedName>
    <definedName name="OUTROS_INSUMOS_DESCRICAO" localSheetId="6">#REF!</definedName>
    <definedName name="OUTROS_INSUMOS_DESCRICAO">#REF!</definedName>
    <definedName name="OUTROS_REMUNERACAO_1" localSheetId="5">#REF!</definedName>
    <definedName name="OUTROS_REMUNERACAO_1" localSheetId="6">#REF!</definedName>
    <definedName name="OUTROS_REMUNERACAO_1">#REF!</definedName>
    <definedName name="OUTROS_REMUNERACAO_1_DESCRICAO" localSheetId="5">#REF!</definedName>
    <definedName name="OUTROS_REMUNERACAO_1_DESCRICAO" localSheetId="6">#REF!</definedName>
    <definedName name="OUTROS_REMUNERACAO_1_DESCRICAO">#REF!</definedName>
    <definedName name="OUTROS_REMUNERACAO_2" localSheetId="5">#REF!</definedName>
    <definedName name="OUTROS_REMUNERACAO_2" localSheetId="6">#REF!</definedName>
    <definedName name="OUTROS_REMUNERACAO_2">#REF!</definedName>
    <definedName name="OUTROS_REMUNERACAO_2_DESCRICAO" localSheetId="5">#REF!</definedName>
    <definedName name="OUTROS_REMUNERACAO_2_DESCRICAO" localSheetId="6">#REF!</definedName>
    <definedName name="OUTROS_REMUNERACAO_2_DESCRICAO">#REF!</definedName>
    <definedName name="OUTROS_REMUNERACAO_3" localSheetId="5">#REF!</definedName>
    <definedName name="OUTROS_REMUNERACAO_3" localSheetId="6">#REF!</definedName>
    <definedName name="OUTROS_REMUNERACAO_3">#REF!</definedName>
    <definedName name="OUTROS_REMUNERACAO_3_DESCRICAO" localSheetId="5">#REF!</definedName>
    <definedName name="OUTROS_REMUNERACAO_3_DESCRICAO" localSheetId="6">#REF!</definedName>
    <definedName name="OUTROS_REMUNERACAO_3_DESCRICAO">#REF!</definedName>
    <definedName name="PER01_" localSheetId="5">#REF!</definedName>
    <definedName name="PER01_">#REF!</definedName>
    <definedName name="PER02_" localSheetId="5">#REF!</definedName>
    <definedName name="PER02_">#REF!</definedName>
    <definedName name="PER03_" localSheetId="5">#REF!</definedName>
    <definedName name="PER03_">#REF!</definedName>
    <definedName name="PER04_" localSheetId="5">#REF!</definedName>
    <definedName name="PER04_">#REF!</definedName>
    <definedName name="PERC_ADIC_FERIAS" localSheetId="5">#REF!</definedName>
    <definedName name="PERC_ADIC_FERIAS" localSheetId="6">#REF!</definedName>
    <definedName name="PERC_ADIC_FERIAS">#REF!</definedName>
    <definedName name="PERC_ADIC_INS">'[2]INSERÇÃO-POSTOS'!$E$37</definedName>
    <definedName name="PERC_ADIC_INSALUB" localSheetId="5">#REF!</definedName>
    <definedName name="PERC_ADIC_INSALUB" localSheetId="6">#REF!</definedName>
    <definedName name="PERC_ADIC_INSALUB">#REF!</definedName>
    <definedName name="PERC_ADIC_NOT">'[2]INSERÇÃO-POSTOS'!$E$36</definedName>
    <definedName name="PERC_ADIC_PERIC">'[2]INSERÇÃO-POSTOS'!$E$35</definedName>
    <definedName name="PERC_AVISO_PREVIO_IND" localSheetId="5">#REF!</definedName>
    <definedName name="PERC_AVISO_PREVIO_IND" localSheetId="0">'[2]ENCARGOS-SOCIAIS-E-TRABALHISTAS'!$E$20</definedName>
    <definedName name="PERC_AVISO_PREVIO_IND" localSheetId="6">#REF!</definedName>
    <definedName name="PERC_AVISO_PREVIO_IND">#REF!</definedName>
    <definedName name="PERC_AVISO_PREVIO_TRAB" localSheetId="5">#REF!</definedName>
    <definedName name="PERC_AVISO_PREVIO_TRAB" localSheetId="6">#REF!</definedName>
    <definedName name="PERC_AVISO_PREVIO_TRAB">#REF!</definedName>
    <definedName name="PERC_COFINS" localSheetId="5">#REF!</definedName>
    <definedName name="PERC_COFINS" localSheetId="0">'[2]INSERÇÃO-POSTOS'!$E$68</definedName>
    <definedName name="PERC_COFINS" localSheetId="6">#REF!</definedName>
    <definedName name="PERC_COFINS">#REF!</definedName>
    <definedName name="PERC_CONTRIB_SOCIAL" localSheetId="5">#REF!</definedName>
    <definedName name="PERC_CONTRIB_SOCIAL" localSheetId="6">#REF!</definedName>
    <definedName name="PERC_CONTRIB_SOCIAL">#REF!</definedName>
    <definedName name="PERC_CUSTOS_INDIRETOS" localSheetId="5">#REF!</definedName>
    <definedName name="PERC_CUSTOS_INDIRETOS" localSheetId="0">'[2]INSERÇÃO-POSTOS'!$E$65</definedName>
    <definedName name="PERC_CUSTOS_INDIRETOS" localSheetId="6">#REF!</definedName>
    <definedName name="PERC_CUSTOS_INDIRETOS">#REF!</definedName>
    <definedName name="PERC_DEC_TERC" localSheetId="5">#REF!</definedName>
    <definedName name="PERC_DEC_TERC" localSheetId="0">'[2]ENCARGOS-SOCIAIS-E-TRABALHISTAS'!$E$5</definedName>
    <definedName name="PERC_DEC_TERC" localSheetId="6">#REF!</definedName>
    <definedName name="PERC_DEC_TERC">#REF!</definedName>
    <definedName name="PERC_DESC_TRANSP_REMUNERACAO" localSheetId="5">#REF!</definedName>
    <definedName name="PERC_DESC_TRANSP_REMUNERACAO" localSheetId="0">'[2]DADOS-ESTATISTICOS'!$F$14</definedName>
    <definedName name="PERC_DESC_TRANSP_REMUNERACAO" localSheetId="6">#REF!</definedName>
    <definedName name="PERC_DESC_TRANSP_REMUNERACAO">#REF!</definedName>
    <definedName name="PERC_EMPREG_AFAST_TRAB" localSheetId="5">#REF!</definedName>
    <definedName name="PERC_EMPREG_AFAST_TRAB" localSheetId="0">'[2]DADOS-ESTATISTICOS'!$F$31</definedName>
    <definedName name="PERC_EMPREG_AFAST_TRAB" localSheetId="6">#REF!</definedName>
    <definedName name="PERC_EMPREG_AFAST_TRAB">#REF!</definedName>
    <definedName name="PERC_EMPREG_AVISO_PREVIO_IND" localSheetId="5">#REF!</definedName>
    <definedName name="PERC_EMPREG_AVISO_PREVIO_IND" localSheetId="0">'[2]DADOS-ESTATISTICOS'!$F$19</definedName>
    <definedName name="PERC_EMPREG_AVISO_PREVIO_IND" localSheetId="6">#REF!</definedName>
    <definedName name="PERC_EMPREG_AVISO_PREVIO_IND">#REF!</definedName>
    <definedName name="PERC_EMPREG_AVISO_PREVIO_TRAB" localSheetId="5">#REF!</definedName>
    <definedName name="PERC_EMPREG_AVISO_PREVIO_TRAB" localSheetId="0">'[2]DADOS-ESTATISTICOS'!$F$21</definedName>
    <definedName name="PERC_EMPREG_AVISO_PREVIO_TRAB" localSheetId="6">#REF!</definedName>
    <definedName name="PERC_EMPREG_AVISO_PREVIO_TRAB">#REF!</definedName>
    <definedName name="PERC_EMPREG_DEMIT_SEM_JUSTA_CAUSA_TOTAL_DESLIG" localSheetId="5">#REF!</definedName>
    <definedName name="PERC_EMPREG_DEMIT_SEM_JUSTA_CAUSA_TOTAL_DESLIG" localSheetId="0">'[2]DADOS-ESTATISTICOS'!$F$18</definedName>
    <definedName name="PERC_EMPREG_DEMIT_SEM_JUSTA_CAUSA_TOTAL_DESLIG" localSheetId="6">#REF!</definedName>
    <definedName name="PERC_EMPREG_DEMIT_SEM_JUSTA_CAUSA_TOTAL_DESLIG">#REF!</definedName>
    <definedName name="PERC_FGTS" localSheetId="5">#REF!</definedName>
    <definedName name="PERC_FGTS" localSheetId="6">#REF!</definedName>
    <definedName name="PERC_FGTS">#REF!</definedName>
    <definedName name="PERC_FGTS_AVISO_PREV_IND" localSheetId="5">#REF!</definedName>
    <definedName name="PERC_FGTS_AVISO_PREV_IND" localSheetId="6">#REF!</definedName>
    <definedName name="PERC_FGTS_AVISO_PREV_IND">#REF!</definedName>
    <definedName name="PERC_GPS_FGTS" localSheetId="5">#REF!</definedName>
    <definedName name="PERC_GPS_FGTS" localSheetId="6">#REF!</definedName>
    <definedName name="PERC_GPS_FGTS">#REF!</definedName>
    <definedName name="PERC_GPS_FGTS_AVISO_PREVIO_TRAB" localSheetId="5">#REF!</definedName>
    <definedName name="PERC_GPS_FGTS_AVISO_PREVIO_TRAB" localSheetId="6">#REF!</definedName>
    <definedName name="PERC_GPS_FGTS_AVISO_PREVIO_TRAB">#REF!</definedName>
    <definedName name="PERC_HORA_EXTRA" localSheetId="5">#REF!</definedName>
    <definedName name="PERC_HORA_EXTRA" localSheetId="0">'[2]INSERÇÃO-POSTOS'!$E$53</definedName>
    <definedName name="PERC_HORA_EXTRA" localSheetId="6">#REF!</definedName>
    <definedName name="PERC_HORA_EXTRA">#REF!</definedName>
    <definedName name="PERC_INCRA" localSheetId="5">#REF!</definedName>
    <definedName name="PERC_INCRA" localSheetId="0">'[2]ENCARGOS-SOCIAIS-E-TRABALHISTAS'!$E$15</definedName>
    <definedName name="PERC_INCRA" localSheetId="6">#REF!</definedName>
    <definedName name="PERC_INCRA">#REF!</definedName>
    <definedName name="PERC_INSS" localSheetId="5">#REF!</definedName>
    <definedName name="PERC_INSS" localSheetId="0">'[2]ENCARGOS-SOCIAIS-E-TRABALHISTAS'!$E$9</definedName>
    <definedName name="PERC_INSS" localSheetId="6">#REF!</definedName>
    <definedName name="PERC_INSS">#REF!</definedName>
    <definedName name="PERC_INSS_RECEITA_BRUTA">MEDIA_CONTRATOS_ADM!$H$80</definedName>
    <definedName name="PERC_ISS" localSheetId="5">#REF!</definedName>
    <definedName name="PERC_ISS" localSheetId="0">'[2]INSERÇÃO-POSTOS'!$E$69</definedName>
    <definedName name="PERC_ISS" localSheetId="6">#REF!</definedName>
    <definedName name="PERC_ISS">#REF!</definedName>
    <definedName name="PERC_LUCRO" localSheetId="5">#REF!</definedName>
    <definedName name="PERC_LUCRO" localSheetId="0">'[2]INSERÇÃO-POSTOS'!$E$66</definedName>
    <definedName name="PERC_LUCRO" localSheetId="6">#REF!</definedName>
    <definedName name="PERC_LUCRO">#REF!</definedName>
    <definedName name="PERC_MULTA_FGTS" localSheetId="5">#REF!</definedName>
    <definedName name="PERC_MULTA_FGTS" localSheetId="0">'[2]DADOS-ESTATISTICOS'!$F$20</definedName>
    <definedName name="PERC_MULTA_FGTS" localSheetId="6">#REF!</definedName>
    <definedName name="PERC_MULTA_FGTS">#REF!</definedName>
    <definedName name="PERC_MULTA_FGTS_AV_PREV_IND" localSheetId="5">#REF!</definedName>
    <definedName name="PERC_MULTA_FGTS_AV_PREV_IND" localSheetId="6">#REF!</definedName>
    <definedName name="PERC_MULTA_FGTS_AV_PREV_IND">#REF!</definedName>
    <definedName name="PERC_MULTA_FGTS_AV_PREV_TRAB" localSheetId="5">#REF!</definedName>
    <definedName name="PERC_MULTA_FGTS_AV_PREV_TRAB" localSheetId="0">'[2]ENCARGOS-SOCIAIS-E-TRABALHISTAS'!$E$22</definedName>
    <definedName name="PERC_MULTA_FGTS_AV_PREV_TRAB" localSheetId="6">#REF!</definedName>
    <definedName name="PERC_MULTA_FGTS_AV_PREV_TRAB">#REF!</definedName>
    <definedName name="PERC_NASCIDOS_VIVOS_POPUL_FEM" localSheetId="5">#REF!</definedName>
    <definedName name="PERC_NASCIDOS_VIVOS_POPUL_FEM" localSheetId="0">'[2]DADOS-ESTATISTICOS'!$F$29</definedName>
    <definedName name="PERC_NASCIDOS_VIVOS_POPUL_FEM" localSheetId="6">#REF!</definedName>
    <definedName name="PERC_NASCIDOS_VIVOS_POPUL_FEM">#REF!</definedName>
    <definedName name="PERC_PARTIC_FEM_VIGIL" localSheetId="5">#REF!</definedName>
    <definedName name="PERC_PARTIC_FEM_VIGIL" localSheetId="0">'[2]DADOS-ESTATISTICOS'!$F$34</definedName>
    <definedName name="PERC_PARTIC_FEM_VIGIL" localSheetId="6">#REF!</definedName>
    <definedName name="PERC_PARTIC_FEM_VIGIL">#REF!</definedName>
    <definedName name="PERC_PARTIC_MASC_VIGIL" localSheetId="5">#REF!</definedName>
    <definedName name="PERC_PARTIC_MASC_VIGIL" localSheetId="0">'[2]DADOS-ESTATISTICOS'!$F$30</definedName>
    <definedName name="PERC_PARTIC_MASC_VIGIL" localSheetId="6">#REF!</definedName>
    <definedName name="PERC_PARTIC_MASC_VIGIL">#REF!</definedName>
    <definedName name="PERC_PIS" localSheetId="5">#REF!</definedName>
    <definedName name="PERC_PIS" localSheetId="0">'[2]INSERÇÃO-POSTOS'!$E$67</definedName>
    <definedName name="PERC_PIS" localSheetId="6">#REF!</definedName>
    <definedName name="PERC_PIS">#REF!</definedName>
    <definedName name="PERC_RAT" localSheetId="5">#REF!</definedName>
    <definedName name="PERC_RAT" localSheetId="0">'[2]ENCARGOS-SOCIAIS-E-TRABALHISTAS'!$E$11</definedName>
    <definedName name="PERC_RAT" localSheetId="6">#REF!</definedName>
    <definedName name="PERC_RAT">#REF!</definedName>
    <definedName name="PERC_SAL_EDUCACAO" localSheetId="5">#REF!</definedName>
    <definedName name="PERC_SAL_EDUCACAO" localSheetId="0">'[2]ENCARGOS-SOCIAIS-E-TRABALHISTAS'!$E$10</definedName>
    <definedName name="PERC_SAL_EDUCACAO" localSheetId="6">#REF!</definedName>
    <definedName name="PERC_SAL_EDUCACAO">#REF!</definedName>
    <definedName name="PERC_SEBRAE" localSheetId="5">#REF!</definedName>
    <definedName name="PERC_SEBRAE" localSheetId="0">'[2]ENCARGOS-SOCIAIS-E-TRABALHISTAS'!$E$14</definedName>
    <definedName name="PERC_SEBRAE" localSheetId="6">#REF!</definedName>
    <definedName name="PERC_SEBRAE">#REF!</definedName>
    <definedName name="PERC_SENAC" localSheetId="5">#REF!</definedName>
    <definedName name="PERC_SENAC" localSheetId="0">'[2]ENCARGOS-SOCIAIS-E-TRABALHISTAS'!$E$13</definedName>
    <definedName name="PERC_SENAC" localSheetId="6">#REF!</definedName>
    <definedName name="PERC_SENAC">#REF!</definedName>
    <definedName name="PERC_SESC" localSheetId="5">#REF!</definedName>
    <definedName name="PERC_SESC" localSheetId="0">'[2]ENCARGOS-SOCIAIS-E-TRABALHISTAS'!$E$12</definedName>
    <definedName name="PERC_SESC" localSheetId="6">#REF!</definedName>
    <definedName name="PERC_SESC">#REF!</definedName>
    <definedName name="PERC_SUBSTITUTO_ACID_TRAB" localSheetId="5">#REF!</definedName>
    <definedName name="PERC_SUBSTITUTO_ACID_TRAB" localSheetId="0">'[2]ENCARGOS-SOCIAIS-E-TRABALHISTAS'!$E$29</definedName>
    <definedName name="PERC_SUBSTITUTO_ACID_TRAB" localSheetId="6">#REF!</definedName>
    <definedName name="PERC_SUBSTITUTO_ACID_TRAB">#REF!</definedName>
    <definedName name="PERC_SUBSTITUTO_AFAST_MATERN" localSheetId="5">#REF!</definedName>
    <definedName name="PERC_SUBSTITUTO_AFAST_MATERN" localSheetId="0">'[2]ENCARGOS-SOCIAIS-E-TRABALHISTAS'!$E$30</definedName>
    <definedName name="PERC_SUBSTITUTO_AFAST_MATERN" localSheetId="6">#REF!</definedName>
    <definedName name="PERC_SUBSTITUTO_AFAST_MATERN">#REF!</definedName>
    <definedName name="PERC_SUBSTITUTO_AUSENCIAS_LEGAIS" localSheetId="5">#REF!</definedName>
    <definedName name="PERC_SUBSTITUTO_AUSENCIAS_LEGAIS" localSheetId="0">'[2]ENCARGOS-SOCIAIS-E-TRABALHISTAS'!$E$27</definedName>
    <definedName name="PERC_SUBSTITUTO_AUSENCIAS_LEGAIS" localSheetId="6">#REF!</definedName>
    <definedName name="PERC_SUBSTITUTO_AUSENCIAS_LEGAIS">#REF!</definedName>
    <definedName name="PERC_SUBSTITUTO_FERIAS" localSheetId="5">#REF!</definedName>
    <definedName name="PERC_SUBSTITUTO_FERIAS" localSheetId="6">#REF!</definedName>
    <definedName name="PERC_SUBSTITUTO_FERIAS">#REF!</definedName>
    <definedName name="PERC_SUBSTITUTO_LICENCA_PATERNIDADE" localSheetId="5">#REF!</definedName>
    <definedName name="PERC_SUBSTITUTO_LICENCA_PATERNIDADE" localSheetId="0">'[2]ENCARGOS-SOCIAIS-E-TRABALHISTAS'!$E$28</definedName>
    <definedName name="PERC_SUBSTITUTO_LICENCA_PATERNIDADE" localSheetId="6">#REF!</definedName>
    <definedName name="PERC_SUBSTITUTO_LICENCA_PATERNIDADE">#REF!</definedName>
    <definedName name="PERC_SUBSTITUTO_OUTRAS_AUSENCIAS" localSheetId="5">#REF!</definedName>
    <definedName name="PERC_SUBSTITUTO_OUTRAS_AUSENCIAS" localSheetId="0">'[2]INSERÇÃO-POSTOS'!$E$49</definedName>
    <definedName name="PERC_SUBSTITUTO_OUTRAS_AUSENCIAS" localSheetId="6">#REF!</definedName>
    <definedName name="PERC_SUBSTITUTO_OUTRAS_AUSENCIAS">#REF!</definedName>
    <definedName name="PIS">[1]Media_Tec.Secretariado!$H$78</definedName>
    <definedName name="PISO_SALARIAL_TS">[1]Dados_Estatisticos!$K$6</definedName>
    <definedName name="PL01_" localSheetId="5">#REF!</definedName>
    <definedName name="PL01_">#REF!</definedName>
    <definedName name="pl01__" localSheetId="5">#REF!</definedName>
    <definedName name="pl01__">#REF!</definedName>
    <definedName name="PLANILHA" localSheetId="5">#REF!</definedName>
    <definedName name="PLANILHA" localSheetId="6">#REF!</definedName>
    <definedName name="PLANILHA">#REF!</definedName>
    <definedName name="PLANO_AMBULATORIAL">[1]Dados_Estatisticos!$K$9</definedName>
    <definedName name="PLANO_SAUDE">'[2]INSERÇÃO-POSTOS'!$D$75</definedName>
    <definedName name="PN01_" localSheetId="5">#REF!</definedName>
    <definedName name="PN01_">#REF!</definedName>
    <definedName name="PN02_" localSheetId="5">#REF!</definedName>
    <definedName name="PN02_">#REF!</definedName>
    <definedName name="PN03_" localSheetId="5">#REF!</definedName>
    <definedName name="PN03_">#REF!</definedName>
    <definedName name="PN04_" localSheetId="5">#REF!</definedName>
    <definedName name="PN04_">#REF!</definedName>
    <definedName name="PN05_" localSheetId="5">#REF!</definedName>
    <definedName name="PN05_">#REF!</definedName>
    <definedName name="PN06_" localSheetId="5">#REF!</definedName>
    <definedName name="PN06_">#REF!</definedName>
    <definedName name="PN07_" localSheetId="5">#REF!</definedName>
    <definedName name="PN07_">#REF!</definedName>
    <definedName name="PN08_" localSheetId="5">#REF!</definedName>
    <definedName name="PN08_">#REF!</definedName>
    <definedName name="PN09_" localSheetId="5">#REF!</definedName>
    <definedName name="PN09_">#REF!</definedName>
    <definedName name="Po" localSheetId="5">#REF!</definedName>
    <definedName name="Po" localSheetId="6">#REF!</definedName>
    <definedName name="Po">#REF!</definedName>
    <definedName name="PORTARIA_LIMITES" localSheetId="5">#REF!</definedName>
    <definedName name="PORTARIA_LIMITES" localSheetId="6">#REF!</definedName>
    <definedName name="PORTARIA_LIMITES">#REF!</definedName>
    <definedName name="PP01_" localSheetId="5">#REF!</definedName>
    <definedName name="PP01_">#REF!</definedName>
    <definedName name="PP01_03" localSheetId="5">#REF!</definedName>
    <definedName name="PP01_03">#REF!</definedName>
    <definedName name="PP01_COMP" localSheetId="5">#REF!</definedName>
    <definedName name="PP01_COMP">#REF!</definedName>
    <definedName name="PP02_COMP" localSheetId="5">#REF!</definedName>
    <definedName name="PP02_COMP">#REF!</definedName>
    <definedName name="PP03_c" localSheetId="5">#REF!</definedName>
    <definedName name="PP03_c">#REF!</definedName>
    <definedName name="PP03_COMP" localSheetId="5">#REF!</definedName>
    <definedName name="PP03_COMP">#REF!</definedName>
    <definedName name="PP04_" localSheetId="5">#REF!</definedName>
    <definedName name="PP04_">#REF!</definedName>
    <definedName name="PP04_C" localSheetId="5">#REF!</definedName>
    <definedName name="PP04_C">#REF!</definedName>
    <definedName name="PP04_COMP" localSheetId="5">#REF!</definedName>
    <definedName name="PP04_COMP">#REF!</definedName>
    <definedName name="PP05_" localSheetId="5">#REF!</definedName>
    <definedName name="PP05_">#REF!</definedName>
    <definedName name="PP05_C" localSheetId="5">#REF!</definedName>
    <definedName name="PP05_C">#REF!</definedName>
    <definedName name="PP05_COMP" localSheetId="5">#REF!</definedName>
    <definedName name="PP05_COMP">#REF!</definedName>
    <definedName name="PP06_" localSheetId="5">#REF!</definedName>
    <definedName name="PP06_">#REF!</definedName>
    <definedName name="pp06__" localSheetId="5">#REF!</definedName>
    <definedName name="pp06__">#REF!</definedName>
    <definedName name="PP06_C" localSheetId="5">#REF!</definedName>
    <definedName name="PP06_C">#REF!</definedName>
    <definedName name="PP06_COMP" localSheetId="5">#REF!</definedName>
    <definedName name="PP06_COMP">#REF!</definedName>
    <definedName name="PP07_" localSheetId="5">#REF!</definedName>
    <definedName name="PP07_">#REF!</definedName>
    <definedName name="pp07__" localSheetId="5">#REF!</definedName>
    <definedName name="pp07__">#REF!</definedName>
    <definedName name="PP07_C" localSheetId="5">#REF!</definedName>
    <definedName name="PP07_C">#REF!</definedName>
    <definedName name="PP07_COMP" localSheetId="5">#REF!</definedName>
    <definedName name="PP07_COMP">#REF!</definedName>
    <definedName name="PP08_" localSheetId="5">#REF!</definedName>
    <definedName name="PP08_">#REF!</definedName>
    <definedName name="pp08__" localSheetId="5">#REF!</definedName>
    <definedName name="pp08__">#REF!</definedName>
    <definedName name="PP08_C" localSheetId="5">#REF!</definedName>
    <definedName name="PP08_C">#REF!</definedName>
    <definedName name="PP08_COMP" localSheetId="5">#REF!</definedName>
    <definedName name="PP08_COMP">#REF!</definedName>
    <definedName name="PP09_" localSheetId="5">#REF!</definedName>
    <definedName name="PP09_">#REF!</definedName>
    <definedName name="pp09__" localSheetId="5">#REF!</definedName>
    <definedName name="pp09__">#REF!</definedName>
    <definedName name="PP09_C" localSheetId="5">#REF!</definedName>
    <definedName name="PP09_C">#REF!</definedName>
    <definedName name="PP09_COMP" localSheetId="5">#REF!</definedName>
    <definedName name="PP09_COMP">#REF!</definedName>
    <definedName name="PP10_" localSheetId="5">#REF!</definedName>
    <definedName name="PP10_">#REF!</definedName>
    <definedName name="pp10__" localSheetId="5">#REF!</definedName>
    <definedName name="pp10__">#REF!</definedName>
    <definedName name="PP10_C" localSheetId="5">#REF!</definedName>
    <definedName name="PP10_C">#REF!</definedName>
    <definedName name="PP10_COMP" localSheetId="5">#REF!</definedName>
    <definedName name="PP10_COMP">#REF!</definedName>
    <definedName name="PP11_" localSheetId="5">#REF!</definedName>
    <definedName name="PP11_">#REF!</definedName>
    <definedName name="pp11__" localSheetId="5">#REF!</definedName>
    <definedName name="pp11__">#REF!</definedName>
    <definedName name="PP11_C" localSheetId="5">#REF!</definedName>
    <definedName name="PP11_C">#REF!</definedName>
    <definedName name="PP11_COMP" localSheetId="5">#REF!</definedName>
    <definedName name="PP11_COMP">#REF!</definedName>
    <definedName name="PP12_" localSheetId="5">#REF!</definedName>
    <definedName name="PP12_">#REF!</definedName>
    <definedName name="pp12__" localSheetId="5">#REF!</definedName>
    <definedName name="pp12__">#REF!</definedName>
    <definedName name="PP12_C" localSheetId="5">#REF!</definedName>
    <definedName name="PP12_C">#REF!</definedName>
    <definedName name="PP12_COMP" localSheetId="5">#REF!</definedName>
    <definedName name="PP12_COMP">#REF!</definedName>
    <definedName name="PP13_" localSheetId="5">#REF!</definedName>
    <definedName name="PP13_">#REF!</definedName>
    <definedName name="pp13__" localSheetId="5">#REF!</definedName>
    <definedName name="pp13__">#REF!</definedName>
    <definedName name="PP13_C" localSheetId="5">#REF!</definedName>
    <definedName name="PP13_C">#REF!</definedName>
    <definedName name="PP13_COMP" localSheetId="5">#REF!</definedName>
    <definedName name="PP13_COMP">#REF!</definedName>
    <definedName name="PP14_" localSheetId="5">#REF!</definedName>
    <definedName name="PP14_">#REF!</definedName>
    <definedName name="pp14__" localSheetId="5">#REF!</definedName>
    <definedName name="pp14__">#REF!</definedName>
    <definedName name="PP14_C" localSheetId="5">#REF!</definedName>
    <definedName name="PP14_C">#REF!</definedName>
    <definedName name="PP14_COMP" localSheetId="5">#REF!</definedName>
    <definedName name="PP14_COMP">#REF!</definedName>
    <definedName name="PP15_" localSheetId="5">#REF!</definedName>
    <definedName name="PP15_">#REF!</definedName>
    <definedName name="pp15__" localSheetId="5">#REF!</definedName>
    <definedName name="pp15__">#REF!</definedName>
    <definedName name="PP15_C" localSheetId="5">#REF!</definedName>
    <definedName name="PP15_C">#REF!</definedName>
    <definedName name="PP15_COMP" localSheetId="5">#REF!</definedName>
    <definedName name="PP15_COMP">#REF!</definedName>
    <definedName name="PP16_" localSheetId="5">#REF!</definedName>
    <definedName name="PP16_">#REF!</definedName>
    <definedName name="pp16__" localSheetId="5">#REF!</definedName>
    <definedName name="pp16__">#REF!</definedName>
    <definedName name="PP16_C" localSheetId="5">#REF!</definedName>
    <definedName name="PP16_C">#REF!</definedName>
    <definedName name="PP16_COMP" localSheetId="5">#REF!</definedName>
    <definedName name="PP16_COMP">#REF!</definedName>
    <definedName name="PP17_" localSheetId="5">#REF!</definedName>
    <definedName name="PP17_">#REF!</definedName>
    <definedName name="pp17__" localSheetId="5">#REF!</definedName>
    <definedName name="pp17__">#REF!</definedName>
    <definedName name="PP17_C" localSheetId="5">#REF!</definedName>
    <definedName name="PP17_C">#REF!</definedName>
    <definedName name="PP17_COMP" localSheetId="5">#REF!</definedName>
    <definedName name="PP17_COMP">#REF!</definedName>
    <definedName name="PP18_" localSheetId="5">#REF!</definedName>
    <definedName name="PP18_">#REF!</definedName>
    <definedName name="pp18__" localSheetId="5">#REF!</definedName>
    <definedName name="pp18__">#REF!</definedName>
    <definedName name="PP18_C" localSheetId="5">#REF!</definedName>
    <definedName name="PP18_C">#REF!</definedName>
    <definedName name="PP18_COMP" localSheetId="5">#REF!</definedName>
    <definedName name="PP18_COMP">#REF!</definedName>
    <definedName name="PP19_" localSheetId="5">#REF!</definedName>
    <definedName name="PP19_">#REF!</definedName>
    <definedName name="PP19_C" localSheetId="5">#REF!</definedName>
    <definedName name="PP19_C">#REF!</definedName>
    <definedName name="PP20_" localSheetId="5">#REF!</definedName>
    <definedName name="PP20_">#REF!</definedName>
    <definedName name="PP20_C" localSheetId="5">#REF!</definedName>
    <definedName name="PP20_C">#REF!</definedName>
    <definedName name="PP21_" localSheetId="5">#REF!</definedName>
    <definedName name="PP21_">#REF!</definedName>
    <definedName name="PP21_C" localSheetId="5">#REF!</definedName>
    <definedName name="PP21_C">#REF!</definedName>
    <definedName name="PP22_" localSheetId="5">#REF!</definedName>
    <definedName name="PP22_">#REF!</definedName>
    <definedName name="PP22_C" localSheetId="5">#REF!</definedName>
    <definedName name="PP22_C">#REF!</definedName>
    <definedName name="PP23_" localSheetId="5">#REF!</definedName>
    <definedName name="PP23_">#REF!</definedName>
    <definedName name="PP23_C" localSheetId="5">#REF!</definedName>
    <definedName name="PP23_C">#REF!</definedName>
    <definedName name="PP24_" localSheetId="5">#REF!</definedName>
    <definedName name="PP24_">#REF!</definedName>
    <definedName name="PP24_C" localSheetId="5">#REF!</definedName>
    <definedName name="PP24_C">#REF!</definedName>
    <definedName name="PPPAs" localSheetId="5">#REF!</definedName>
    <definedName name="PPPAs" localSheetId="6">#REF!</definedName>
    <definedName name="PPPAs">#REF!</definedName>
    <definedName name="PRECO" localSheetId="5">#REF!</definedName>
    <definedName name="PRECO">#REF!</definedName>
    <definedName name="precounitariobdi" localSheetId="5">#REF!</definedName>
    <definedName name="precounitariobdi">#REF!</definedName>
    <definedName name="PRODUT_AREA_ESQ_EXTERNA" localSheetId="5">#REF!</definedName>
    <definedName name="PRODUT_AREA_ESQ_EXTERNA" localSheetId="6">#REF!</definedName>
    <definedName name="PRODUT_AREA_ESQ_EXTERNA">#REF!</definedName>
    <definedName name="PRODUT_AREA_EXTERNA" localSheetId="5">#REF!</definedName>
    <definedName name="PRODUT_AREA_EXTERNA" localSheetId="6">#REF!</definedName>
    <definedName name="PRODUT_AREA_EXTERNA">#REF!</definedName>
    <definedName name="PRODUT_AREA_FACHADA_ENVID" localSheetId="5">#REF!</definedName>
    <definedName name="PRODUT_AREA_FACHADA_ENVID" localSheetId="6">#REF!</definedName>
    <definedName name="PRODUT_AREA_FACHADA_ENVID">#REF!</definedName>
    <definedName name="PRODUT_AREA_HOSPITALAR" localSheetId="5">#REF!</definedName>
    <definedName name="PRODUT_AREA_HOSPITALAR" localSheetId="6">#REF!</definedName>
    <definedName name="PRODUT_AREA_HOSPITALAR">#REF!</definedName>
    <definedName name="PRODUT_AREA_INTERNA" localSheetId="5">#REF!</definedName>
    <definedName name="PRODUT_AREA_INTERNA" localSheetId="6">#REF!</definedName>
    <definedName name="PRODUT_AREA_INTERNA">#REF!</definedName>
    <definedName name="PRP01_" localSheetId="5">#REF!</definedName>
    <definedName name="PRP01_">#REF!</definedName>
    <definedName name="PRP02_" localSheetId="5">#REF!</definedName>
    <definedName name="PRP02_">#REF!</definedName>
    <definedName name="PRP03_" localSheetId="5">#REF!</definedName>
    <definedName name="PRP03_">#REF!</definedName>
    <definedName name="PRP04_" localSheetId="5">#REF!</definedName>
    <definedName name="PRP04_">#REF!</definedName>
    <definedName name="PRP04_C" localSheetId="5">#REF!</definedName>
    <definedName name="PRP04_C">#REF!</definedName>
    <definedName name="PRP04_COMP" localSheetId="5">#REF!</definedName>
    <definedName name="PRP04_COMP">#REF!</definedName>
    <definedName name="PRP05_" localSheetId="5">#REF!</definedName>
    <definedName name="PRP05_">#REF!</definedName>
    <definedName name="PRP05_C" localSheetId="5">#REF!</definedName>
    <definedName name="PRP05_C">#REF!</definedName>
    <definedName name="PRP05_COMP" localSheetId="5">#REF!</definedName>
    <definedName name="PRP05_COMP">#REF!</definedName>
    <definedName name="PRP06_" localSheetId="5">#REF!</definedName>
    <definedName name="PRP06_">#REF!</definedName>
    <definedName name="PRP06__" localSheetId="5">#REF!</definedName>
    <definedName name="PRP06__">#REF!</definedName>
    <definedName name="PRP07_" localSheetId="5">#REF!</definedName>
    <definedName name="PRP07_">#REF!</definedName>
    <definedName name="PRP08_" localSheetId="5">#REF!</definedName>
    <definedName name="PRP08_">#REF!</definedName>
    <definedName name="PRP08_C" localSheetId="5">#REF!</definedName>
    <definedName name="PRP08_C">#REF!</definedName>
    <definedName name="PRP08_COMP" localSheetId="5">#REF!</definedName>
    <definedName name="PRP08_COMP">#REF!</definedName>
    <definedName name="PRP09_" localSheetId="5">#REF!</definedName>
    <definedName name="PRP09_">#REF!</definedName>
    <definedName name="PRP09_C" localSheetId="5">#REF!</definedName>
    <definedName name="PRP09_C">#REF!</definedName>
    <definedName name="PRP10_" localSheetId="5">#REF!</definedName>
    <definedName name="PRP10_">#REF!</definedName>
    <definedName name="PRP11_" localSheetId="5">#REF!</definedName>
    <definedName name="PRP11_">#REF!</definedName>
    <definedName name="PRP11_C" localSheetId="5">#REF!</definedName>
    <definedName name="PRP11_C">#REF!</definedName>
    <definedName name="PRP12_" localSheetId="5">#REF!</definedName>
    <definedName name="PRP12_">#REF!</definedName>
    <definedName name="PRP12_C" localSheetId="5">#REF!</definedName>
    <definedName name="PRP12_C">#REF!</definedName>
    <definedName name="PRP13_" localSheetId="5">#REF!</definedName>
    <definedName name="PRP13_">#REF!</definedName>
    <definedName name="PRP13_C" localSheetId="5">#REF!</definedName>
    <definedName name="PRP13_C">#REF!</definedName>
    <definedName name="PRP14_" localSheetId="5">#REF!</definedName>
    <definedName name="PRP14_">#REF!</definedName>
    <definedName name="PRP15_" localSheetId="5">#REF!</definedName>
    <definedName name="PRP15_">#REF!</definedName>
    <definedName name="PRP15_C" localSheetId="5">#REF!</definedName>
    <definedName name="PRP15_C">#REF!</definedName>
    <definedName name="PT01_" localSheetId="5">#REF!</definedName>
    <definedName name="PT01_">#REF!</definedName>
    <definedName name="PT01_C" localSheetId="5">#REF!</definedName>
    <definedName name="PT01_C">#REF!</definedName>
    <definedName name="PT02_" localSheetId="5">#REF!</definedName>
    <definedName name="PT02_">#REF!</definedName>
    <definedName name="pt02__" localSheetId="5">#REF!</definedName>
    <definedName name="pt02__">#REF!</definedName>
    <definedName name="PT03_" localSheetId="5">#REF!</definedName>
    <definedName name="PT03_">#REF!</definedName>
    <definedName name="PT03_04" localSheetId="5">#REF!</definedName>
    <definedName name="PT03_04">#REF!</definedName>
    <definedName name="PT04_C" localSheetId="5">#REF!</definedName>
    <definedName name="PT04_C">#REF!</definedName>
    <definedName name="PT04_COMP" localSheetId="5">#REF!</definedName>
    <definedName name="PT04_COMP">#REF!</definedName>
    <definedName name="punitario" localSheetId="5">#REF!</definedName>
    <definedName name="punitario">#REF!</definedName>
    <definedName name="QTDE_DE_ENC" localSheetId="5">#REF!</definedName>
    <definedName name="QTDE_DE_ENC" localSheetId="6">#REF!</definedName>
    <definedName name="QTDE_DE_ENC">#REF!</definedName>
    <definedName name="QTDE_DE_SERV" localSheetId="5">#REF!</definedName>
    <definedName name="QTDE_DE_SERV" localSheetId="6">#REF!</definedName>
    <definedName name="QTDE_DE_SERV">#REF!</definedName>
    <definedName name="QTDE_DE_SERV_HOSP" localSheetId="5">#REF!</definedName>
    <definedName name="QTDE_DE_SERV_HOSP" localSheetId="6">#REF!</definedName>
    <definedName name="QTDE_DE_SERV_HOSP">#REF!</definedName>
    <definedName name="QTDE_ESTIMADA_SERVENTES" localSheetId="5">#REF!</definedName>
    <definedName name="QTDE_ESTIMADA_SERVENTES" localSheetId="6">#REF!</definedName>
    <definedName name="QTDE_ESTIMADA_SERVENTES">#REF!</definedName>
    <definedName name="QTDE_POSTOS_DIURNO">'[2]INSERÇÃO-POSTOS'!$E$20</definedName>
    <definedName name="QTDE_POSTOS_LIDER">'[2]INSERÇÃO-POSTOS'!$E$19</definedName>
    <definedName name="QTDE_POSTOS_NOTURNO">'[2]INSERÇÃO-POSTOS'!$E$21</definedName>
    <definedName name="quant" localSheetId="5">#REF!</definedName>
    <definedName name="quant">#REF!</definedName>
    <definedName name="RA01_" localSheetId="5">#REF!</definedName>
    <definedName name="RA01_">#REF!</definedName>
    <definedName name="RA01_02" localSheetId="5">#REF!</definedName>
    <definedName name="RA01_02">#REF!</definedName>
    <definedName name="RA03_" localSheetId="5">#REF!</definedName>
    <definedName name="RA03_">#REF!</definedName>
    <definedName name="ra03__" localSheetId="5">#REF!</definedName>
    <definedName name="ra03__">#REF!</definedName>
    <definedName name="RA04_" localSheetId="5">#REF!</definedName>
    <definedName name="RA04_">#REF!</definedName>
    <definedName name="ra04__" localSheetId="5">#REF!</definedName>
    <definedName name="ra04__">#REF!</definedName>
    <definedName name="RA05_" localSheetId="5">#REF!</definedName>
    <definedName name="RA05_">#REF!</definedName>
    <definedName name="ra05__" localSheetId="5">#REF!</definedName>
    <definedName name="ra05__">#REF!</definedName>
    <definedName name="RAMO" localSheetId="5">#REF!</definedName>
    <definedName name="RAMO" localSheetId="0">'[2]INSERÇÃO-POSTOS'!$B$1</definedName>
    <definedName name="RAMO" localSheetId="6">#REF!</definedName>
    <definedName name="RAMO">#REF!</definedName>
    <definedName name="REGULADORA" localSheetId="5">#REF!</definedName>
    <definedName name="REGULADORA">#REF!</definedName>
    <definedName name="RELACAO_SERVENTES_ENCARREGADOS" localSheetId="5">#REF!</definedName>
    <definedName name="RELACAO_SERVENTES_ENCARREGADOS" localSheetId="6">#REF!</definedName>
    <definedName name="RELACAO_SERVENTES_ENCARREGADOS">#REF!</definedName>
    <definedName name="RV01_" localSheetId="5">#REF!</definedName>
    <definedName name="RV01_">#REF!</definedName>
    <definedName name="RV02_" localSheetId="5">#REF!</definedName>
    <definedName name="RV02_">#REF!</definedName>
    <definedName name="RV02_03" localSheetId="5">#REF!</definedName>
    <definedName name="RV02_03">#REF!</definedName>
    <definedName name="RV03_" localSheetId="5">#REF!</definedName>
    <definedName name="RV03_">#REF!</definedName>
    <definedName name="RV04_" localSheetId="5">#REF!</definedName>
    <definedName name="RV04_">#REF!</definedName>
    <definedName name="RV04_C" localSheetId="5">#REF!</definedName>
    <definedName name="RV04_C">#REF!</definedName>
    <definedName name="RV04_COMP" localSheetId="5">#REF!</definedName>
    <definedName name="RV04_COMP">#REF!</definedName>
    <definedName name="RV05_" localSheetId="5">#REF!</definedName>
    <definedName name="RV05_">#REF!</definedName>
    <definedName name="RV06_" localSheetId="5">#REF!</definedName>
    <definedName name="RV06_">#REF!</definedName>
    <definedName name="RV07_" localSheetId="5">#REF!</definedName>
    <definedName name="RV07_">#REF!</definedName>
    <definedName name="RV08_" localSheetId="5">#REF!</definedName>
    <definedName name="RV08_">#REF!</definedName>
    <definedName name="SAC01.1_C" localSheetId="5">#REF!</definedName>
    <definedName name="SAC01.1_C">#REF!</definedName>
    <definedName name="SAC01.2_C" localSheetId="5">#REF!</definedName>
    <definedName name="SAC01.2_C">#REF!</definedName>
    <definedName name="SAC01_" localSheetId="5">#REF!</definedName>
    <definedName name="SAC01_">#REF!</definedName>
    <definedName name="SAC02.1_C" localSheetId="5">#REF!</definedName>
    <definedName name="SAC02.1_C">#REF!</definedName>
    <definedName name="SAC02.10_C" localSheetId="5">#REF!</definedName>
    <definedName name="SAC02.10_C">#REF!</definedName>
    <definedName name="SAC02.11_C" localSheetId="5">#REF!</definedName>
    <definedName name="SAC02.11_C">#REF!</definedName>
    <definedName name="SAC02.2_C" localSheetId="5">#REF!</definedName>
    <definedName name="SAC02.2_C">#REF!</definedName>
    <definedName name="SAC02.3_C" localSheetId="5">#REF!</definedName>
    <definedName name="SAC02.3_C">#REF!</definedName>
    <definedName name="SAC02.7_C" localSheetId="5">#REF!</definedName>
    <definedName name="SAC02.7_C">#REF!</definedName>
    <definedName name="SAC02.8_C" localSheetId="5">#REF!</definedName>
    <definedName name="SAC02.8_C">#REF!</definedName>
    <definedName name="SAC02.9_C" localSheetId="5">#REF!</definedName>
    <definedName name="SAC02.9_C">#REF!</definedName>
    <definedName name="SAC02_" localSheetId="5">#REF!</definedName>
    <definedName name="SAC02_">#REF!</definedName>
    <definedName name="SAC03.1_C" localSheetId="5">#REF!</definedName>
    <definedName name="SAC03.1_C">#REF!</definedName>
    <definedName name="SAC03.2_C" localSheetId="5">#REF!</definedName>
    <definedName name="SAC03.2_C">#REF!</definedName>
    <definedName name="SAC03_" localSheetId="5">#REF!</definedName>
    <definedName name="SAC03_">#REF!</definedName>
    <definedName name="sac03__" localSheetId="5">#REF!</definedName>
    <definedName name="sac03__">#REF!</definedName>
    <definedName name="SAC04_" localSheetId="5">#REF!</definedName>
    <definedName name="SAC04_">#REF!</definedName>
    <definedName name="SAC05.1_C" localSheetId="5">#REF!</definedName>
    <definedName name="SAC05.1_C">#REF!</definedName>
    <definedName name="SAC05.2_C" localSheetId="5">#REF!</definedName>
    <definedName name="SAC05.2_C">#REF!</definedName>
    <definedName name="SAC05.3_C" localSheetId="5">#REF!</definedName>
    <definedName name="SAC05.3_C">#REF!</definedName>
    <definedName name="SAC05_" localSheetId="5">#REF!</definedName>
    <definedName name="SAC05_">#REF!</definedName>
    <definedName name="sac05__" localSheetId="5">#REF!</definedName>
    <definedName name="sac05__">#REF!</definedName>
    <definedName name="SAC06.1_C" localSheetId="5">#REF!</definedName>
    <definedName name="SAC06.1_C">#REF!</definedName>
    <definedName name="SAC06.2_C" localSheetId="5">#REF!</definedName>
    <definedName name="SAC06.2_C">#REF!</definedName>
    <definedName name="SAC06_" localSheetId="5">#REF!</definedName>
    <definedName name="SAC06_">#REF!</definedName>
    <definedName name="sac06__" localSheetId="5">#REF!</definedName>
    <definedName name="sac06__">#REF!</definedName>
    <definedName name="SAC07.1_C" localSheetId="5">#REF!</definedName>
    <definedName name="SAC07.1_C">#REF!</definedName>
    <definedName name="SAC07.2_C" localSheetId="5">#REF!</definedName>
    <definedName name="SAC07.2_C">#REF!</definedName>
    <definedName name="SAC07_" localSheetId="5">#REF!</definedName>
    <definedName name="SAC07_">#REF!</definedName>
    <definedName name="SAC07_08" localSheetId="5">#REF!</definedName>
    <definedName name="SAC07_08">#REF!</definedName>
    <definedName name="SAC08.1_C" localSheetId="5">#REF!</definedName>
    <definedName name="SAC08.1_C">#REF!</definedName>
    <definedName name="SAC08.2_C" localSheetId="5">#REF!</definedName>
    <definedName name="SAC08.2_C">#REF!</definedName>
    <definedName name="SAC08.3_C" localSheetId="5">#REF!</definedName>
    <definedName name="SAC08.3_C">#REF!</definedName>
    <definedName name="SAC08.4_C" localSheetId="5">#REF!</definedName>
    <definedName name="SAC08.4_C">#REF!</definedName>
    <definedName name="SAC09.1_C" localSheetId="5">#REF!</definedName>
    <definedName name="SAC09.1_C">#REF!</definedName>
    <definedName name="SAC09.2_C" localSheetId="5">#REF!</definedName>
    <definedName name="SAC09.2_C">#REF!</definedName>
    <definedName name="SAC09_" localSheetId="5">#REF!</definedName>
    <definedName name="SAC09_">#REF!</definedName>
    <definedName name="SAC10_" localSheetId="5">#REF!</definedName>
    <definedName name="SAC10_">#REF!</definedName>
    <definedName name="SAC11_" localSheetId="5">#REF!</definedName>
    <definedName name="SAC11_">#REF!</definedName>
    <definedName name="SAC12.6_C" localSheetId="5">#REF!</definedName>
    <definedName name="SAC12.6_C">#REF!</definedName>
    <definedName name="SAC12.6_COMP" localSheetId="5">#REF!</definedName>
    <definedName name="SAC12.6_COMP">#REF!</definedName>
    <definedName name="SAC12_" localSheetId="5">#REF!</definedName>
    <definedName name="SAC12_">#REF!</definedName>
    <definedName name="SAC13_" localSheetId="5">#REF!</definedName>
    <definedName name="SAC13_">#REF!</definedName>
    <definedName name="SAC14_" localSheetId="5">#REF!</definedName>
    <definedName name="SAC14_">#REF!</definedName>
    <definedName name="sac15_" localSheetId="5">#REF!</definedName>
    <definedName name="sac15_">#REF!</definedName>
    <definedName name="SAL_MINIMO" localSheetId="5">#REF!</definedName>
    <definedName name="SAL_MINIMO" localSheetId="0">'[2]INSERÇÃO-POSTOS'!$E$27</definedName>
    <definedName name="SAL_MINIMO" localSheetId="6">#REF!</definedName>
    <definedName name="SAL_MINIMO">#REF!</definedName>
    <definedName name="SALARIO_BASE_EXEC.BIL.">[1]Inserção_Postos!$E$37</definedName>
    <definedName name="SALARIO_BASE_SEC.EXEC.">[1]Inserção_Postos!$E$36</definedName>
    <definedName name="SALARIO_NORMATIVO_ENC" localSheetId="5">#REF!</definedName>
    <definedName name="SALARIO_NORMATIVO_ENC" localSheetId="6">#REF!</definedName>
    <definedName name="SALARIO_NORMATIVO_ENC">#REF!</definedName>
    <definedName name="SALARIO_NORMATIVO_SERV" localSheetId="5">#REF!</definedName>
    <definedName name="SALARIO_NORMATIVO_SERV" localSheetId="6">#REF!</definedName>
    <definedName name="SALARIO_NORMATIVO_SERV">#REF!</definedName>
    <definedName name="SALARIO_NORMATIVO_SERV_HOSP" localSheetId="5">#REF!</definedName>
    <definedName name="SALARIO_NORMATIVO_SERV_HOSP" localSheetId="6">#REF!</definedName>
    <definedName name="SALARIO_NORMATIVO_SERV_HOSP">#REF!</definedName>
    <definedName name="SE01_" localSheetId="5">#REF!</definedName>
    <definedName name="SE01_">#REF!</definedName>
    <definedName name="SE01_C" localSheetId="5">#REF!</definedName>
    <definedName name="SE01_C">#REF!</definedName>
    <definedName name="SE02_" localSheetId="5">#REF!</definedName>
    <definedName name="SE02_">#REF!</definedName>
    <definedName name="SE02_C" localSheetId="5">#REF!</definedName>
    <definedName name="SE02_C">#REF!</definedName>
    <definedName name="SE03_" localSheetId="5">#REF!</definedName>
    <definedName name="SE03_">#REF!</definedName>
    <definedName name="SE03_C" localSheetId="5">#REF!</definedName>
    <definedName name="SE03_C">#REF!</definedName>
    <definedName name="SE04_" localSheetId="5">#REF!</definedName>
    <definedName name="SE04_">#REF!</definedName>
    <definedName name="SE04_C" localSheetId="5">#REF!</definedName>
    <definedName name="SE04_C">#REF!</definedName>
    <definedName name="SE04_COMP" localSheetId="5">#REF!</definedName>
    <definedName name="SE04_COMP">#REF!</definedName>
    <definedName name="SE05_" localSheetId="5">#REF!</definedName>
    <definedName name="SE05_">#REF!</definedName>
    <definedName name="SE05_C" localSheetId="5">#REF!</definedName>
    <definedName name="SE05_C">#REF!</definedName>
    <definedName name="SE06_" localSheetId="5">#REF!</definedName>
    <definedName name="SE06_">#REF!</definedName>
    <definedName name="SE06_C" localSheetId="5">#REF!</definedName>
    <definedName name="SE06_C">#REF!</definedName>
    <definedName name="SE06_COMP" localSheetId="5">#REF!</definedName>
    <definedName name="SE06_COMP">#REF!</definedName>
    <definedName name="SE07_" localSheetId="5">#REF!</definedName>
    <definedName name="SE07_">#REF!</definedName>
    <definedName name="SE07_C" localSheetId="5">#REF!</definedName>
    <definedName name="SE07_C">#REF!</definedName>
    <definedName name="SE08_" localSheetId="5">#REF!</definedName>
    <definedName name="SE08_">#REF!</definedName>
    <definedName name="SE09_" localSheetId="5">#REF!</definedName>
    <definedName name="SE09_">#REF!</definedName>
    <definedName name="SE09_C" localSheetId="5">#REF!</definedName>
    <definedName name="SE09_C">#REF!</definedName>
    <definedName name="SE10_" localSheetId="5">#REF!</definedName>
    <definedName name="SE10_">#REF!</definedName>
    <definedName name="SE10_C" localSheetId="5">#REF!</definedName>
    <definedName name="SE10_C">#REF!</definedName>
    <definedName name="SE10_COMP" localSheetId="5">#REF!</definedName>
    <definedName name="SE10_COMP">#REF!</definedName>
    <definedName name="SE11_" localSheetId="5">#REF!</definedName>
    <definedName name="SE11_">#REF!</definedName>
    <definedName name="SE11_C" localSheetId="5">#REF!</definedName>
    <definedName name="SE11_C">#REF!</definedName>
    <definedName name="SE12_" localSheetId="5">#REF!</definedName>
    <definedName name="SE12_">#REF!</definedName>
    <definedName name="SE12__" localSheetId="5">#REF!</definedName>
    <definedName name="SE12__">#REF!</definedName>
    <definedName name="SE12_C" localSheetId="5">#REF!</definedName>
    <definedName name="SE12_C">#REF!</definedName>
    <definedName name="SE12_COMP" localSheetId="5">#REF!</definedName>
    <definedName name="SE12_COMP">#REF!</definedName>
    <definedName name="SE13_" localSheetId="5">#REF!</definedName>
    <definedName name="SE13_">#REF!</definedName>
    <definedName name="se13__" localSheetId="5">#REF!</definedName>
    <definedName name="se13__">#REF!</definedName>
    <definedName name="SE13_C" localSheetId="5">#REF!</definedName>
    <definedName name="SE13_C">#REF!</definedName>
    <definedName name="SE13_COMP" localSheetId="5">#REF!</definedName>
    <definedName name="SE13_COMP">#REF!</definedName>
    <definedName name="SE14_" localSheetId="5">#REF!</definedName>
    <definedName name="SE14_">#REF!</definedName>
    <definedName name="SE14_C" localSheetId="5">#REF!</definedName>
    <definedName name="SE14_C">#REF!</definedName>
    <definedName name="SE15_" localSheetId="5">#REF!</definedName>
    <definedName name="SE15_">#REF!</definedName>
    <definedName name="SE15_C" localSheetId="5">#REF!</definedName>
    <definedName name="SE15_C">#REF!</definedName>
    <definedName name="SE15_COMP" localSheetId="5">#REF!</definedName>
    <definedName name="SE15_COMP">#REF!</definedName>
    <definedName name="SE16_" localSheetId="5">#REF!</definedName>
    <definedName name="SE16_">#REF!</definedName>
    <definedName name="SE16_C" localSheetId="5">#REF!</definedName>
    <definedName name="SE16_C">#REF!</definedName>
    <definedName name="SE17_" localSheetId="5">#REF!</definedName>
    <definedName name="SE17_">#REF!</definedName>
    <definedName name="SE17__" localSheetId="5">#REF!</definedName>
    <definedName name="SE17__">#REF!</definedName>
    <definedName name="SE17_C" localSheetId="5">#REF!</definedName>
    <definedName name="SE17_C">#REF!</definedName>
    <definedName name="SE18_" localSheetId="5">#REF!</definedName>
    <definedName name="SE18_">#REF!</definedName>
    <definedName name="SE18__" localSheetId="5">#REF!</definedName>
    <definedName name="SE18__">#REF!</definedName>
    <definedName name="SE18_C" localSheetId="5">#REF!</definedName>
    <definedName name="SE18_C">#REF!</definedName>
    <definedName name="SE19_" localSheetId="5">#REF!</definedName>
    <definedName name="SE19_">#REF!</definedName>
    <definedName name="SE19__" localSheetId="5">#REF!</definedName>
    <definedName name="SE19__">#REF!</definedName>
    <definedName name="SE19_C" localSheetId="5">#REF!</definedName>
    <definedName name="SE19_C">#REF!</definedName>
    <definedName name="SE20_" localSheetId="5">#REF!</definedName>
    <definedName name="SE20_">#REF!</definedName>
    <definedName name="SE20__" localSheetId="5">#REF!</definedName>
    <definedName name="SE20__">#REF!</definedName>
    <definedName name="SE20_C" localSheetId="5">#REF!</definedName>
    <definedName name="SE20_C">#REF!</definedName>
    <definedName name="SE20_COMP" localSheetId="5">#REF!</definedName>
    <definedName name="SE20_COMP">#REF!</definedName>
    <definedName name="SE21_" localSheetId="5">#REF!</definedName>
    <definedName name="SE21_">#REF!</definedName>
    <definedName name="SE21__" localSheetId="5">#REF!</definedName>
    <definedName name="SE21__">#REF!</definedName>
    <definedName name="SE21_C" localSheetId="5">#REF!</definedName>
    <definedName name="SE21_C">#REF!</definedName>
    <definedName name="SE22_" localSheetId="5">#REF!</definedName>
    <definedName name="SE22_">#REF!</definedName>
    <definedName name="SE22__" localSheetId="5">#REF!</definedName>
    <definedName name="SE22__">#REF!</definedName>
    <definedName name="SE22_COMP" localSheetId="5">#REF!</definedName>
    <definedName name="SE22_COMP">#REF!</definedName>
    <definedName name="SE23_" localSheetId="5">#REF!</definedName>
    <definedName name="SE23_">#REF!</definedName>
    <definedName name="SE23__" localSheetId="5">#REF!</definedName>
    <definedName name="SE23__">#REF!</definedName>
    <definedName name="SE23_C" localSheetId="5">#REF!</definedName>
    <definedName name="SE23_C">#REF!</definedName>
    <definedName name="SE24_" localSheetId="5">#REF!</definedName>
    <definedName name="SE24_">#REF!</definedName>
    <definedName name="SE24_C" localSheetId="5">#REF!</definedName>
    <definedName name="SE24_C">#REF!</definedName>
    <definedName name="SE25_" localSheetId="5">#REF!</definedName>
    <definedName name="SE25_">#REF!</definedName>
    <definedName name="SE25_C" localSheetId="5">#REF!</definedName>
    <definedName name="SE25_C">#REF!</definedName>
    <definedName name="SE26_" localSheetId="5">#REF!</definedName>
    <definedName name="SE26_">#REF!</definedName>
    <definedName name="SE26_C" localSheetId="5">#REF!</definedName>
    <definedName name="SE26_C">#REF!</definedName>
    <definedName name="SE26_COMP" localSheetId="5">#REF!</definedName>
    <definedName name="SE26_COMP">#REF!</definedName>
    <definedName name="SE27_" localSheetId="5">#REF!</definedName>
    <definedName name="SE27_">#REF!</definedName>
    <definedName name="SE27_C" localSheetId="5">#REF!</definedName>
    <definedName name="SE27_C">#REF!</definedName>
    <definedName name="SE28_" localSheetId="5">#REF!</definedName>
    <definedName name="SE28_">#REF!</definedName>
    <definedName name="SE28_C" localSheetId="5">#REF!</definedName>
    <definedName name="SE28_C">#REF!</definedName>
    <definedName name="SE28_COMP" localSheetId="5">#REF!</definedName>
    <definedName name="SE28_COMP">#REF!</definedName>
    <definedName name="SE29_" localSheetId="5">#REF!</definedName>
    <definedName name="SE29_">#REF!</definedName>
    <definedName name="SE29_C" localSheetId="5">#REF!</definedName>
    <definedName name="SE29_C">#REF!</definedName>
    <definedName name="SE29_COMP" localSheetId="5">#REF!</definedName>
    <definedName name="SE29_COMP">#REF!</definedName>
    <definedName name="SE30_" localSheetId="5">#REF!</definedName>
    <definedName name="SE30_">#REF!</definedName>
    <definedName name="SE30_C" localSheetId="5">#REF!</definedName>
    <definedName name="SE30_C">#REF!</definedName>
    <definedName name="SE30_COMP" localSheetId="5">#REF!</definedName>
    <definedName name="SE30_COMP">#REF!</definedName>
    <definedName name="SE31_" localSheetId="5">#REF!</definedName>
    <definedName name="SE31_">#REF!</definedName>
    <definedName name="SE31_C" localSheetId="5">#REF!</definedName>
    <definedName name="SE31_C">#REF!</definedName>
    <definedName name="SE31_COMP" localSheetId="5">#REF!</definedName>
    <definedName name="SE31_COMP">#REF!</definedName>
    <definedName name="SE32_" localSheetId="5">#REF!</definedName>
    <definedName name="SE32_">#REF!</definedName>
    <definedName name="SE32_C" localSheetId="5">#REF!</definedName>
    <definedName name="SE32_C">#REF!</definedName>
    <definedName name="SE32_COMP" localSheetId="5">#REF!</definedName>
    <definedName name="SE32_COMP">#REF!</definedName>
    <definedName name="SE33_" localSheetId="5">#REF!</definedName>
    <definedName name="SE33_">#REF!</definedName>
    <definedName name="SE33_C" localSheetId="5">#REF!</definedName>
    <definedName name="SE33_C">#REF!</definedName>
    <definedName name="SE33_COMP" localSheetId="5">#REF!</definedName>
    <definedName name="SE33_COMP">#REF!</definedName>
    <definedName name="SE34_" localSheetId="5">#REF!</definedName>
    <definedName name="SE34_">#REF!</definedName>
    <definedName name="SE34__" localSheetId="5">#REF!</definedName>
    <definedName name="SE34__">#REF!</definedName>
    <definedName name="SE34_COMP" localSheetId="5">#REF!</definedName>
    <definedName name="SE34_COMP">#REF!</definedName>
    <definedName name="SE35_" localSheetId="5">#REF!</definedName>
    <definedName name="SE35_">#REF!</definedName>
    <definedName name="SE35__" localSheetId="5">#REF!</definedName>
    <definedName name="SE35__">#REF!</definedName>
    <definedName name="SE35_C" localSheetId="5">#REF!</definedName>
    <definedName name="SE35_C">#REF!</definedName>
    <definedName name="SE35_COMP" localSheetId="5">#REF!</definedName>
    <definedName name="SE35_COMP">#REF!</definedName>
    <definedName name="SE36_" localSheetId="5">#REF!</definedName>
    <definedName name="SE36_">#REF!</definedName>
    <definedName name="SE36__" localSheetId="5">#REF!</definedName>
    <definedName name="SE36__">#REF!</definedName>
    <definedName name="SE36_C" localSheetId="5">#REF!</definedName>
    <definedName name="SE36_C">#REF!</definedName>
    <definedName name="SE36_COMP" localSheetId="5">#REF!</definedName>
    <definedName name="SE36_COMP">#REF!</definedName>
    <definedName name="SE37_" localSheetId="5">#REF!</definedName>
    <definedName name="SE37_">#REF!</definedName>
    <definedName name="SE37__" localSheetId="5">#REF!</definedName>
    <definedName name="SE37__">#REF!</definedName>
    <definedName name="SE37_C" localSheetId="5">#REF!</definedName>
    <definedName name="SE37_C">#REF!</definedName>
    <definedName name="SE37_COMP" localSheetId="5">#REF!</definedName>
    <definedName name="SE37_COMP">#REF!</definedName>
    <definedName name="SE38_" localSheetId="5">#REF!</definedName>
    <definedName name="SE38_">#REF!</definedName>
    <definedName name="SE38__" localSheetId="5">#REF!</definedName>
    <definedName name="SE38__">#REF!</definedName>
    <definedName name="SE38_C" localSheetId="5">#REF!</definedName>
    <definedName name="SE38_C">#REF!</definedName>
    <definedName name="SE38_COMP" localSheetId="5">#REF!</definedName>
    <definedName name="SE38_COMP">#REF!</definedName>
    <definedName name="SE39_" localSheetId="5">#REF!</definedName>
    <definedName name="SE39_">#REF!</definedName>
    <definedName name="SE39_C" localSheetId="5">#REF!</definedName>
    <definedName name="SE39_C">#REF!</definedName>
    <definedName name="SE39_COMP" localSheetId="5">#REF!</definedName>
    <definedName name="SE39_COMP">#REF!</definedName>
    <definedName name="SE40_" localSheetId="5">#REF!</definedName>
    <definedName name="SE40_">#REF!</definedName>
    <definedName name="SE40_C" localSheetId="5">#REF!</definedName>
    <definedName name="SE40_C">#REF!</definedName>
    <definedName name="SE40_COMP" localSheetId="5">#REF!</definedName>
    <definedName name="SE40_COMP">#REF!</definedName>
    <definedName name="SE41_" localSheetId="5">#REF!</definedName>
    <definedName name="SE41_">#REF!</definedName>
    <definedName name="SE41_C" localSheetId="5">#REF!</definedName>
    <definedName name="SE41_C">#REF!</definedName>
    <definedName name="SE41_COMP" localSheetId="5">#REF!</definedName>
    <definedName name="SE41_COMP">#REF!</definedName>
    <definedName name="SE42_" localSheetId="5">#REF!</definedName>
    <definedName name="SE42_">#REF!</definedName>
    <definedName name="SE42_C" localSheetId="5">#REF!</definedName>
    <definedName name="SE42_C">#REF!</definedName>
    <definedName name="SE42_COMP" localSheetId="5">#REF!</definedName>
    <definedName name="SE42_COMP">#REF!</definedName>
    <definedName name="SE43_" localSheetId="5">#REF!</definedName>
    <definedName name="SE43_">#REF!</definedName>
    <definedName name="SE43_C" localSheetId="5">#REF!</definedName>
    <definedName name="SE43_C">#REF!</definedName>
    <definedName name="SE43_COMP" localSheetId="5">#REF!</definedName>
    <definedName name="SE43_COMP">#REF!</definedName>
    <definedName name="SE44_" localSheetId="5">#REF!</definedName>
    <definedName name="SE44_">#REF!</definedName>
    <definedName name="SE44_C" localSheetId="5">#REF!</definedName>
    <definedName name="SE44_C">#REF!</definedName>
    <definedName name="SE44_COMP" localSheetId="5">#REF!</definedName>
    <definedName name="SE44_COMP">#REF!</definedName>
    <definedName name="SE45_" localSheetId="5">#REF!</definedName>
    <definedName name="SE45_">#REF!</definedName>
    <definedName name="SE45_C" localSheetId="5">#REF!</definedName>
    <definedName name="SE45_C">#REF!</definedName>
    <definedName name="SE45_COMP" localSheetId="5">#REF!</definedName>
    <definedName name="SE45_COMP">#REF!</definedName>
    <definedName name="SE46_" localSheetId="5">#REF!</definedName>
    <definedName name="SE46_">#REF!</definedName>
    <definedName name="SE46_C" localSheetId="5">#REF!</definedName>
    <definedName name="SE46_C">#REF!</definedName>
    <definedName name="SE46_COMP" localSheetId="5">#REF!</definedName>
    <definedName name="SE46_COMP">#REF!</definedName>
    <definedName name="SE47_" localSheetId="5">#REF!</definedName>
    <definedName name="SE47_">#REF!</definedName>
    <definedName name="SE47_C" localSheetId="5">#REF!</definedName>
    <definedName name="SE47_C">#REF!</definedName>
    <definedName name="SE47_COMP" localSheetId="5">#REF!</definedName>
    <definedName name="SE47_COMP">#REF!</definedName>
    <definedName name="SE48_" localSheetId="5">#REF!</definedName>
    <definedName name="SE48_">#REF!</definedName>
    <definedName name="SE48_C" localSheetId="5">#REF!</definedName>
    <definedName name="SE48_C">#REF!</definedName>
    <definedName name="SE48_COMP" localSheetId="5">#REF!</definedName>
    <definedName name="SE48_COMP">#REF!</definedName>
    <definedName name="SE49_" localSheetId="5">#REF!</definedName>
    <definedName name="SE49_">#REF!</definedName>
    <definedName name="SE49_C" localSheetId="5">#REF!</definedName>
    <definedName name="SE49_C">#REF!</definedName>
    <definedName name="SE49_COMP" localSheetId="5">#REF!</definedName>
    <definedName name="SE49_COMP">#REF!</definedName>
    <definedName name="SE50_" localSheetId="5">#REF!</definedName>
    <definedName name="SE50_">#REF!</definedName>
    <definedName name="SE50_C" localSheetId="5">#REF!</definedName>
    <definedName name="SE50_C">#REF!</definedName>
    <definedName name="SE50_COMP" localSheetId="5">#REF!</definedName>
    <definedName name="SE50_COMP">#REF!</definedName>
    <definedName name="SE51_" localSheetId="5">#REF!</definedName>
    <definedName name="SE51_">#REF!</definedName>
    <definedName name="SE51_C" localSheetId="5">#REF!</definedName>
    <definedName name="SE51_C">#REF!</definedName>
    <definedName name="SE52_" localSheetId="5">#REF!</definedName>
    <definedName name="SE52_">#REF!</definedName>
    <definedName name="SE52_C" localSheetId="5">#REF!</definedName>
    <definedName name="SE52_C">#REF!</definedName>
    <definedName name="SE53_" localSheetId="5">#REF!</definedName>
    <definedName name="SE53_">#REF!</definedName>
    <definedName name="SE53_C" localSheetId="5">#REF!</definedName>
    <definedName name="SE53_C">#REF!</definedName>
    <definedName name="SE54_" localSheetId="5">#REF!</definedName>
    <definedName name="SE54_">#REF!</definedName>
    <definedName name="SE54_C" localSheetId="5">#REF!</definedName>
    <definedName name="SE54_C">#REF!</definedName>
    <definedName name="SE55_" localSheetId="5">#REF!</definedName>
    <definedName name="SE55_">#REF!</definedName>
    <definedName name="SE55_C" localSheetId="5">#REF!</definedName>
    <definedName name="SE55_C">#REF!</definedName>
    <definedName name="SE56_" localSheetId="5">#REF!</definedName>
    <definedName name="SE56_">#REF!</definedName>
    <definedName name="SE56__" localSheetId="5">#REF!</definedName>
    <definedName name="SE56__">#REF!</definedName>
    <definedName name="SE56_C" localSheetId="5">#REF!</definedName>
    <definedName name="SE56_C">#REF!</definedName>
    <definedName name="SE57_" localSheetId="5">#REF!</definedName>
    <definedName name="SE57_">#REF!</definedName>
    <definedName name="SE57_C" localSheetId="5">#REF!</definedName>
    <definedName name="SE57_C">#REF!</definedName>
    <definedName name="SE58_" localSheetId="5">#REF!</definedName>
    <definedName name="SE58_">#REF!</definedName>
    <definedName name="SE58__" localSheetId="5">#REF!</definedName>
    <definedName name="SE58__">#REF!</definedName>
    <definedName name="SE58_C" localSheetId="5">#REF!</definedName>
    <definedName name="SE58_C">#REF!</definedName>
    <definedName name="SE58_comp" localSheetId="5">#REF!</definedName>
    <definedName name="SE58_comp">#REF!</definedName>
    <definedName name="SE59_" localSheetId="5">#REF!</definedName>
    <definedName name="SE59_">#REF!</definedName>
    <definedName name="SE59_C" localSheetId="5">#REF!</definedName>
    <definedName name="SE59_C">#REF!</definedName>
    <definedName name="SE59_COMP" localSheetId="5">#REF!</definedName>
    <definedName name="SE59_COMP">#REF!</definedName>
    <definedName name="SE60_" localSheetId="5">#REF!</definedName>
    <definedName name="SE60_">#REF!</definedName>
    <definedName name="SE60__" localSheetId="5">#REF!</definedName>
    <definedName name="SE60__">#REF!</definedName>
    <definedName name="SE61_" localSheetId="5">#REF!</definedName>
    <definedName name="SE61_">#REF!</definedName>
    <definedName name="SE62_" localSheetId="5">#REF!</definedName>
    <definedName name="SE62_">#REF!</definedName>
    <definedName name="SE62_C" localSheetId="5">#REF!</definedName>
    <definedName name="SE62_C">#REF!</definedName>
    <definedName name="SE63_" localSheetId="5">#REF!</definedName>
    <definedName name="SE63_">#REF!</definedName>
    <definedName name="se65__" localSheetId="5">#REF!</definedName>
    <definedName name="se65__">#REF!</definedName>
    <definedName name="SE67_" localSheetId="5">#REF!</definedName>
    <definedName name="SE67_">#REF!</definedName>
    <definedName name="SE68_" localSheetId="5">#REF!</definedName>
    <definedName name="SE68_">#REF!</definedName>
    <definedName name="SE692_" localSheetId="5">#REF!</definedName>
    <definedName name="SE692_">#REF!</definedName>
    <definedName name="SE72_C" localSheetId="5">#REF!</definedName>
    <definedName name="SE72_C">#REF!</definedName>
    <definedName name="SE74_" localSheetId="5">#REF!</definedName>
    <definedName name="SE74_">#REF!</definedName>
    <definedName name="SE75_" localSheetId="5">#REF!</definedName>
    <definedName name="SE75_">#REF!</definedName>
    <definedName name="SE76_" localSheetId="5">#REF!</definedName>
    <definedName name="SE76_">#REF!</definedName>
    <definedName name="SE77_C" localSheetId="5">#REF!</definedName>
    <definedName name="SE77_C">#REF!</definedName>
    <definedName name="SE78_" localSheetId="5">#REF!</definedName>
    <definedName name="SE78_">#REF!</definedName>
    <definedName name="SE79_" localSheetId="5">#REF!</definedName>
    <definedName name="SE79_">#REF!</definedName>
    <definedName name="SE80_" localSheetId="5">#REF!</definedName>
    <definedName name="SE80_">#REF!</definedName>
    <definedName name="SE81_" localSheetId="5">#REF!</definedName>
    <definedName name="SE81_">#REF!</definedName>
    <definedName name="SE82_" localSheetId="5">#REF!</definedName>
    <definedName name="SE82_">#REF!</definedName>
    <definedName name="SE83_" localSheetId="5">#REF!</definedName>
    <definedName name="SE83_">#REF!</definedName>
    <definedName name="SE84_" localSheetId="5">#REF!</definedName>
    <definedName name="SE84_">#REF!</definedName>
    <definedName name="SE85_" localSheetId="5">#REF!</definedName>
    <definedName name="SE85_">#REF!</definedName>
    <definedName name="SE86_" localSheetId="5">#REF!</definedName>
    <definedName name="SE86_">#REF!</definedName>
    <definedName name="SE87_" localSheetId="5">#REF!</definedName>
    <definedName name="SE87_">#REF!</definedName>
    <definedName name="SE88_" localSheetId="5">#REF!</definedName>
    <definedName name="SE88_">#REF!</definedName>
    <definedName name="SE89_" localSheetId="5">#REF!</definedName>
    <definedName name="SE89_">#REF!</definedName>
    <definedName name="SE90_" localSheetId="5">#REF!</definedName>
    <definedName name="SE90_">#REF!</definedName>
    <definedName name="SEGURO_VIDA">'[2]INSERÇÃO-POSTOS'!$D$76</definedName>
    <definedName name="SERVENTE" localSheetId="5">#REF!</definedName>
    <definedName name="SERVENTE" localSheetId="6">#REF!</definedName>
    <definedName name="SERVENTE">#REF!</definedName>
    <definedName name="SERVENTE_AREA_HOSPITALAR" localSheetId="5">#REF!</definedName>
    <definedName name="SERVENTE_AREA_HOSPITALAR" localSheetId="6">#REF!</definedName>
    <definedName name="SERVENTE_AREA_HOSPITALAR">#REF!</definedName>
    <definedName name="SH01_04" localSheetId="5">#REF!</definedName>
    <definedName name="SH01_04">#REF!</definedName>
    <definedName name="SH01_C" localSheetId="5">#REF!</definedName>
    <definedName name="SH01_C">#REF!</definedName>
    <definedName name="SH01_COMP" localSheetId="5">#REF!</definedName>
    <definedName name="SH01_COMP">#REF!</definedName>
    <definedName name="SH02_C" localSheetId="5">#REF!</definedName>
    <definedName name="SH02_C">#REF!</definedName>
    <definedName name="SH02_COMP" localSheetId="5">#REF!</definedName>
    <definedName name="SH02_COMP">#REF!</definedName>
    <definedName name="SH03_C" localSheetId="5">#REF!</definedName>
    <definedName name="SH03_C">#REF!</definedName>
    <definedName name="SH03_COMP" localSheetId="5">#REF!</definedName>
    <definedName name="SH03_COMP">#REF!</definedName>
    <definedName name="SH04_C" localSheetId="5">#REF!</definedName>
    <definedName name="SH04_C">#REF!</definedName>
    <definedName name="SH04_COMP" localSheetId="5">#REF!</definedName>
    <definedName name="SH04_COMP">#REF!</definedName>
    <definedName name="SH05_" localSheetId="5">#REF!</definedName>
    <definedName name="SH05_">#REF!</definedName>
    <definedName name="SH05_06" localSheetId="5">#REF!</definedName>
    <definedName name="SH05_06">#REF!</definedName>
    <definedName name="SH05_C" localSheetId="5">#REF!</definedName>
    <definedName name="SH05_C">#REF!</definedName>
    <definedName name="SH05_COMP" localSheetId="5">#REF!</definedName>
    <definedName name="SH05_COMP">#REF!</definedName>
    <definedName name="SH06_C" localSheetId="5">#REF!</definedName>
    <definedName name="SH06_C">#REF!</definedName>
    <definedName name="SH06_COMP" localSheetId="5">#REF!</definedName>
    <definedName name="SH06_COMP">#REF!</definedName>
    <definedName name="SH07_" localSheetId="5">#REF!</definedName>
    <definedName name="SH07_">#REF!</definedName>
    <definedName name="SH07_08" localSheetId="5">#REF!</definedName>
    <definedName name="SH07_08">#REF!</definedName>
    <definedName name="SH07_COMP" localSheetId="5">#REF!</definedName>
    <definedName name="SH07_COMP">#REF!</definedName>
    <definedName name="SH08_COMP" localSheetId="5">#REF!</definedName>
    <definedName name="SH08_COMP">#REF!</definedName>
    <definedName name="SH09_" localSheetId="5">#REF!</definedName>
    <definedName name="SH09_">#REF!</definedName>
    <definedName name="SH09_10" localSheetId="5">#REF!</definedName>
    <definedName name="SH09_10">#REF!</definedName>
    <definedName name="SH09_C" localSheetId="5">#REF!</definedName>
    <definedName name="SH09_C">#REF!</definedName>
    <definedName name="SH09_COMP" localSheetId="5">#REF!</definedName>
    <definedName name="SH09_COMP">#REF!</definedName>
    <definedName name="SH10_C" localSheetId="5">#REF!</definedName>
    <definedName name="SH10_C">#REF!</definedName>
    <definedName name="SH10_COMP" localSheetId="5">#REF!</definedName>
    <definedName name="SH10_COMP">#REF!</definedName>
    <definedName name="SH11_" localSheetId="5">#REF!</definedName>
    <definedName name="SH11_">#REF!</definedName>
    <definedName name="sh11__" localSheetId="5">#REF!</definedName>
    <definedName name="sh11__">#REF!</definedName>
    <definedName name="SH12_" localSheetId="5">#REF!</definedName>
    <definedName name="SH12_">#REF!</definedName>
    <definedName name="sh12__" localSheetId="5">#REF!</definedName>
    <definedName name="sh12__">#REF!</definedName>
    <definedName name="SH13_" localSheetId="5">#REF!</definedName>
    <definedName name="SH13_">#REF!</definedName>
    <definedName name="sh13__" localSheetId="5">#REF!</definedName>
    <definedName name="sh13__">#REF!</definedName>
    <definedName name="SH13_C" localSheetId="5">#REF!</definedName>
    <definedName name="SH13_C">#REF!</definedName>
    <definedName name="SH13_COMP" localSheetId="5">#REF!</definedName>
    <definedName name="SH13_COMP">#REF!</definedName>
    <definedName name="SH14_" localSheetId="5">#REF!</definedName>
    <definedName name="SH14_">#REF!</definedName>
    <definedName name="sh14__" localSheetId="5">#REF!</definedName>
    <definedName name="sh14__">#REF!</definedName>
    <definedName name="SH14_C" localSheetId="5">#REF!</definedName>
    <definedName name="SH14_C">#REF!</definedName>
    <definedName name="SH14_COMP" localSheetId="5">#REF!</definedName>
    <definedName name="SH14_COMP">#REF!</definedName>
    <definedName name="SH15_" localSheetId="5">#REF!</definedName>
    <definedName name="SH15_">#REF!</definedName>
    <definedName name="sh15__" localSheetId="5">#REF!</definedName>
    <definedName name="sh15__">#REF!</definedName>
    <definedName name="SH15_C" localSheetId="5">#REF!</definedName>
    <definedName name="SH15_C">#REF!</definedName>
    <definedName name="SH15_COMP" localSheetId="5">#REF!</definedName>
    <definedName name="SH15_COMP">#REF!</definedName>
    <definedName name="SH16_" localSheetId="5">#REF!</definedName>
    <definedName name="SH16_">#REF!</definedName>
    <definedName name="sh16__" localSheetId="5">#REF!</definedName>
    <definedName name="sh16__">#REF!</definedName>
    <definedName name="SH16_C" localSheetId="5">#REF!</definedName>
    <definedName name="SH16_C">#REF!</definedName>
    <definedName name="SH16_COMP" localSheetId="5">#REF!</definedName>
    <definedName name="SH16_COMP">#REF!</definedName>
    <definedName name="SH17_" localSheetId="5">#REF!</definedName>
    <definedName name="SH17_">#REF!</definedName>
    <definedName name="sh17__" localSheetId="5">#REF!</definedName>
    <definedName name="sh17__">#REF!</definedName>
    <definedName name="SH17_C" localSheetId="5">#REF!</definedName>
    <definedName name="SH17_C">#REF!</definedName>
    <definedName name="SH17_COMP" localSheetId="5">#REF!</definedName>
    <definedName name="SH17_COMP">#REF!</definedName>
    <definedName name="SH18_" localSheetId="5">#REF!</definedName>
    <definedName name="SH18_">#REF!</definedName>
    <definedName name="sh18__" localSheetId="5">#REF!</definedName>
    <definedName name="sh18__">#REF!</definedName>
    <definedName name="SH18_C" localSheetId="5">#REF!</definedName>
    <definedName name="SH18_C">#REF!</definedName>
    <definedName name="SH18_COMP" localSheetId="5">#REF!</definedName>
    <definedName name="SH18_COMP">#REF!</definedName>
    <definedName name="SH19_" localSheetId="5">#REF!</definedName>
    <definedName name="SH19_">#REF!</definedName>
    <definedName name="sh19__" localSheetId="5">#REF!</definedName>
    <definedName name="sh19__">#REF!</definedName>
    <definedName name="SH19_C" localSheetId="5">#REF!</definedName>
    <definedName name="SH19_C">#REF!</definedName>
    <definedName name="SH19_COMP" localSheetId="5">#REF!</definedName>
    <definedName name="SH19_COMP">#REF!</definedName>
    <definedName name="SH20_" localSheetId="5">#REF!</definedName>
    <definedName name="SH20_">#REF!</definedName>
    <definedName name="sh20__" localSheetId="5">#REF!</definedName>
    <definedName name="sh20__">#REF!</definedName>
    <definedName name="SH20_C" localSheetId="5">#REF!</definedName>
    <definedName name="SH20_C">#REF!</definedName>
    <definedName name="SH20_COMP" localSheetId="5">#REF!</definedName>
    <definedName name="SH20_COMP">#REF!</definedName>
    <definedName name="SH21_" localSheetId="5">#REF!</definedName>
    <definedName name="SH21_">#REF!</definedName>
    <definedName name="sh21__" localSheetId="5">#REF!</definedName>
    <definedName name="sh21__">#REF!</definedName>
    <definedName name="SH21_C" localSheetId="5">#REF!</definedName>
    <definedName name="SH21_C">#REF!</definedName>
    <definedName name="SH21_COMP" localSheetId="5">#REF!</definedName>
    <definedName name="SH21_COMP">#REF!</definedName>
    <definedName name="SH22_" localSheetId="5">#REF!</definedName>
    <definedName name="SH22_">#REF!</definedName>
    <definedName name="sh22__" localSheetId="5">#REF!</definedName>
    <definedName name="sh22__">#REF!</definedName>
    <definedName name="SH22_C" localSheetId="5">#REF!</definedName>
    <definedName name="SH22_C">#REF!</definedName>
    <definedName name="SH22_COMP" localSheetId="5">#REF!</definedName>
    <definedName name="SH22_COMP">#REF!</definedName>
    <definedName name="SH23_" localSheetId="5">#REF!</definedName>
    <definedName name="SH23_">#REF!</definedName>
    <definedName name="sh23__" localSheetId="5">#REF!</definedName>
    <definedName name="sh23__">#REF!</definedName>
    <definedName name="SH23_C" localSheetId="5">#REF!</definedName>
    <definedName name="SH23_C">#REF!</definedName>
    <definedName name="SH23_COMP" localSheetId="5">#REF!</definedName>
    <definedName name="SH23_COMP">#REF!</definedName>
    <definedName name="SH24_" localSheetId="5">#REF!</definedName>
    <definedName name="SH24_">#REF!</definedName>
    <definedName name="sh24__" localSheetId="5">#REF!</definedName>
    <definedName name="sh24__">#REF!</definedName>
    <definedName name="SH24_C" localSheetId="5">#REF!</definedName>
    <definedName name="SH24_C">#REF!</definedName>
    <definedName name="SH24_COMP" localSheetId="5">#REF!</definedName>
    <definedName name="SH24_COMP">#REF!</definedName>
    <definedName name="SH25_" localSheetId="5">#REF!</definedName>
    <definedName name="SH25_">#REF!</definedName>
    <definedName name="sh25__" localSheetId="5">#REF!</definedName>
    <definedName name="sh25__">#REF!</definedName>
    <definedName name="SH25_C" localSheetId="5">#REF!</definedName>
    <definedName name="SH25_C">#REF!</definedName>
    <definedName name="SH25_COMP" localSheetId="5">#REF!</definedName>
    <definedName name="SH25_COMP">#REF!</definedName>
    <definedName name="SH26_" localSheetId="5">#REF!</definedName>
    <definedName name="SH26_">#REF!</definedName>
    <definedName name="sh26__" localSheetId="5">#REF!</definedName>
    <definedName name="sh26__">#REF!</definedName>
    <definedName name="SH26_C" localSheetId="5">#REF!</definedName>
    <definedName name="SH26_C">#REF!</definedName>
    <definedName name="SH26_COMP" localSheetId="5">#REF!</definedName>
    <definedName name="SH26_COMP">#REF!</definedName>
    <definedName name="SH27_" localSheetId="5">#REF!</definedName>
    <definedName name="SH27_">#REF!</definedName>
    <definedName name="sh27__" localSheetId="5">#REF!</definedName>
    <definedName name="sh27__">#REF!</definedName>
    <definedName name="SH27_C" localSheetId="5">#REF!</definedName>
    <definedName name="SH27_C">#REF!</definedName>
    <definedName name="SH27_COMP" localSheetId="5">#REF!</definedName>
    <definedName name="SH27_COMP">#REF!</definedName>
    <definedName name="SH28_" localSheetId="5">#REF!</definedName>
    <definedName name="SH28_">#REF!</definedName>
    <definedName name="sh28__" localSheetId="5">#REF!</definedName>
    <definedName name="sh28__">#REF!</definedName>
    <definedName name="SH28_C" localSheetId="5">#REF!</definedName>
    <definedName name="SH28_C">#REF!</definedName>
    <definedName name="SH28_COMP" localSheetId="5">#REF!</definedName>
    <definedName name="SH28_COMP">#REF!</definedName>
    <definedName name="SH29_" localSheetId="5">#REF!</definedName>
    <definedName name="SH29_">#REF!</definedName>
    <definedName name="sh29__" localSheetId="5">#REF!</definedName>
    <definedName name="sh29__">#REF!</definedName>
    <definedName name="SH29_C" localSheetId="5">#REF!</definedName>
    <definedName name="SH29_C">#REF!</definedName>
    <definedName name="SH29_COMP" localSheetId="5">#REF!</definedName>
    <definedName name="SH29_COMP">#REF!</definedName>
    <definedName name="SH30_" localSheetId="5">#REF!</definedName>
    <definedName name="SH30_">#REF!</definedName>
    <definedName name="sh30__" localSheetId="5">#REF!</definedName>
    <definedName name="sh30__">#REF!</definedName>
    <definedName name="SH30_C" localSheetId="5">#REF!</definedName>
    <definedName name="SH30_C">#REF!</definedName>
    <definedName name="SH30_COMP" localSheetId="5">#REF!</definedName>
    <definedName name="SH30_COMP">#REF!</definedName>
    <definedName name="SH31_" localSheetId="5">#REF!</definedName>
    <definedName name="SH31_">#REF!</definedName>
    <definedName name="sh31__" localSheetId="5">#REF!</definedName>
    <definedName name="sh31__">#REF!</definedName>
    <definedName name="SH31_C" localSheetId="5">#REF!</definedName>
    <definedName name="SH31_C">#REF!</definedName>
    <definedName name="SH31_COMP" localSheetId="5">#REF!</definedName>
    <definedName name="SH31_COMP">#REF!</definedName>
    <definedName name="SH32_" localSheetId="5">#REF!</definedName>
    <definedName name="SH32_">#REF!</definedName>
    <definedName name="sh32__" localSheetId="5">#REF!</definedName>
    <definedName name="sh32__">#REF!</definedName>
    <definedName name="SH32_C" localSheetId="5">#REF!</definedName>
    <definedName name="SH32_C">#REF!</definedName>
    <definedName name="SH32_COMP" localSheetId="5">#REF!</definedName>
    <definedName name="SH32_COMP">#REF!</definedName>
    <definedName name="SH33_" localSheetId="5">#REF!</definedName>
    <definedName name="SH33_">#REF!</definedName>
    <definedName name="sh33__" localSheetId="5">#REF!</definedName>
    <definedName name="sh33__">#REF!</definedName>
    <definedName name="SH33_C" localSheetId="5">#REF!</definedName>
    <definedName name="SH33_C">#REF!</definedName>
    <definedName name="SH33_COMP" localSheetId="5">#REF!</definedName>
    <definedName name="SH33_COMP">#REF!</definedName>
    <definedName name="SH34_" localSheetId="5">#REF!</definedName>
    <definedName name="SH34_">#REF!</definedName>
    <definedName name="sh34__" localSheetId="5">#REF!</definedName>
    <definedName name="sh34__">#REF!</definedName>
    <definedName name="SH34_C" localSheetId="5">#REF!</definedName>
    <definedName name="SH34_C">#REF!</definedName>
    <definedName name="SH34_COMP" localSheetId="5">#REF!</definedName>
    <definedName name="SH34_COMP">#REF!</definedName>
    <definedName name="SH35_" localSheetId="5">#REF!</definedName>
    <definedName name="SH35_">#REF!</definedName>
    <definedName name="sh35__" localSheetId="5">#REF!</definedName>
    <definedName name="sh35__">#REF!</definedName>
    <definedName name="SH35_C" localSheetId="5">#REF!</definedName>
    <definedName name="SH35_C">#REF!</definedName>
    <definedName name="SH35_COMP" localSheetId="5">#REF!</definedName>
    <definedName name="SH35_COMP">#REF!</definedName>
    <definedName name="SH36_" localSheetId="5">#REF!</definedName>
    <definedName name="SH36_">#REF!</definedName>
    <definedName name="sh36__" localSheetId="5">#REF!</definedName>
    <definedName name="sh36__">#REF!</definedName>
    <definedName name="SH36_C" localSheetId="5">#REF!</definedName>
    <definedName name="SH36_C">#REF!</definedName>
    <definedName name="SH36_COMP" localSheetId="5">#REF!</definedName>
    <definedName name="SH36_COMP">#REF!</definedName>
    <definedName name="SH37_" localSheetId="5">#REF!</definedName>
    <definedName name="SH37_">#REF!</definedName>
    <definedName name="sh37__" localSheetId="5">#REF!</definedName>
    <definedName name="sh37__">#REF!</definedName>
    <definedName name="SH37_C" localSheetId="5">#REF!</definedName>
    <definedName name="SH37_C">#REF!</definedName>
    <definedName name="SH37_COMP" localSheetId="5">#REF!</definedName>
    <definedName name="SH37_COMP">#REF!</definedName>
    <definedName name="SH38_" localSheetId="5">#REF!</definedName>
    <definedName name="SH38_">#REF!</definedName>
    <definedName name="sh38__" localSheetId="5">#REF!</definedName>
    <definedName name="sh38__">#REF!</definedName>
    <definedName name="SH38_C" localSheetId="5">#REF!</definedName>
    <definedName name="SH38_C">#REF!</definedName>
    <definedName name="SH38_COMP" localSheetId="5">#REF!</definedName>
    <definedName name="SH38_COMP">#REF!</definedName>
    <definedName name="SH39_" localSheetId="5">#REF!</definedName>
    <definedName name="SH39_">#REF!</definedName>
    <definedName name="sh39__" localSheetId="5">#REF!</definedName>
    <definedName name="sh39__">#REF!</definedName>
    <definedName name="SH39_C" localSheetId="5">#REF!</definedName>
    <definedName name="SH39_C">#REF!</definedName>
    <definedName name="SH39_COMP" localSheetId="5">#REF!</definedName>
    <definedName name="SH39_COMP">#REF!</definedName>
    <definedName name="SH40_" localSheetId="5">#REF!</definedName>
    <definedName name="SH40_">#REF!</definedName>
    <definedName name="sh40__" localSheetId="5">#REF!</definedName>
    <definedName name="sh40__">#REF!</definedName>
    <definedName name="SH40_C" localSheetId="5">#REF!</definedName>
    <definedName name="SH40_C">#REF!</definedName>
    <definedName name="SH40_COMP" localSheetId="5">#REF!</definedName>
    <definedName name="SH40_COMP">#REF!</definedName>
    <definedName name="SH41_" localSheetId="5">#REF!</definedName>
    <definedName name="SH41_">#REF!</definedName>
    <definedName name="sh41__" localSheetId="5">#REF!</definedName>
    <definedName name="sh41__">#REF!</definedName>
    <definedName name="SH41_C" localSheetId="5">#REF!</definedName>
    <definedName name="SH41_C">#REF!</definedName>
    <definedName name="SH41_COMP" localSheetId="5">#REF!</definedName>
    <definedName name="SH41_COMP">#REF!</definedName>
    <definedName name="SH42_" localSheetId="5">#REF!</definedName>
    <definedName name="SH42_">#REF!</definedName>
    <definedName name="sh42__" localSheetId="5">#REF!</definedName>
    <definedName name="sh42__">#REF!</definedName>
    <definedName name="SH42_C" localSheetId="5">#REF!</definedName>
    <definedName name="SH42_C">#REF!</definedName>
    <definedName name="SH42_COMP" localSheetId="5">#REF!</definedName>
    <definedName name="SH42_COMP">#REF!</definedName>
    <definedName name="SH43_" localSheetId="5">#REF!</definedName>
    <definedName name="SH43_">#REF!</definedName>
    <definedName name="sh43__" localSheetId="5">#REF!</definedName>
    <definedName name="sh43__">#REF!</definedName>
    <definedName name="SH43_C" localSheetId="5">#REF!</definedName>
    <definedName name="SH43_C">#REF!</definedName>
    <definedName name="SH43_COMP" localSheetId="5">#REF!</definedName>
    <definedName name="SH43_COMP">#REF!</definedName>
    <definedName name="SH44_" localSheetId="5">#REF!</definedName>
    <definedName name="SH44_">#REF!</definedName>
    <definedName name="sh44__" localSheetId="5">#REF!</definedName>
    <definedName name="sh44__">#REF!</definedName>
    <definedName name="SH44_C" localSheetId="5">#REF!</definedName>
    <definedName name="SH44_C">#REF!</definedName>
    <definedName name="SH44_COMP" localSheetId="5">#REF!</definedName>
    <definedName name="SH44_COMP">#REF!</definedName>
    <definedName name="SH45_" localSheetId="5">#REF!</definedName>
    <definedName name="SH45_">#REF!</definedName>
    <definedName name="sh45__" localSheetId="5">#REF!</definedName>
    <definedName name="sh45__">#REF!</definedName>
    <definedName name="SH45_C" localSheetId="5">#REF!</definedName>
    <definedName name="SH45_C">#REF!</definedName>
    <definedName name="SH45_COMP" localSheetId="5">#REF!</definedName>
    <definedName name="SH45_COMP">#REF!</definedName>
    <definedName name="SH46_" localSheetId="5">#REF!</definedName>
    <definedName name="SH46_">#REF!</definedName>
    <definedName name="sh46__" localSheetId="5">#REF!</definedName>
    <definedName name="sh46__">#REF!</definedName>
    <definedName name="SH46_C" localSheetId="5">#REF!</definedName>
    <definedName name="SH46_C">#REF!</definedName>
    <definedName name="SH46_COMP" localSheetId="5">#REF!</definedName>
    <definedName name="SH46_COMP">#REF!</definedName>
    <definedName name="SH47_" localSheetId="5">#REF!</definedName>
    <definedName name="SH47_">#REF!</definedName>
    <definedName name="sh47__" localSheetId="5">#REF!</definedName>
    <definedName name="sh47__">#REF!</definedName>
    <definedName name="SH47_C" localSheetId="5">#REF!</definedName>
    <definedName name="SH47_C">#REF!</definedName>
    <definedName name="SH47_COMP" localSheetId="5">#REF!</definedName>
    <definedName name="SH47_COMP">#REF!</definedName>
    <definedName name="SH48_" localSheetId="5">#REF!</definedName>
    <definedName name="SH48_">#REF!</definedName>
    <definedName name="sh48__" localSheetId="5">#REF!</definedName>
    <definedName name="sh48__">#REF!</definedName>
    <definedName name="SH48_C" localSheetId="5">#REF!</definedName>
    <definedName name="SH48_C">#REF!</definedName>
    <definedName name="SH48_COMP" localSheetId="5">#REF!</definedName>
    <definedName name="SH48_COMP">#REF!</definedName>
    <definedName name="SH49_" localSheetId="5">#REF!</definedName>
    <definedName name="SH49_">#REF!</definedName>
    <definedName name="sh49__" localSheetId="5">#REF!</definedName>
    <definedName name="sh49__">#REF!</definedName>
    <definedName name="SH49_C" localSheetId="5">#REF!</definedName>
    <definedName name="SH49_C">#REF!</definedName>
    <definedName name="SH49_COMP" localSheetId="5">#REF!</definedName>
    <definedName name="SH49_COMP">#REF!</definedName>
    <definedName name="SH50_" localSheetId="5">#REF!</definedName>
    <definedName name="SH50_">#REF!</definedName>
    <definedName name="sh50__" localSheetId="5">#REF!</definedName>
    <definedName name="sh50__">#REF!</definedName>
    <definedName name="SH50_C" localSheetId="5">#REF!</definedName>
    <definedName name="SH50_C">#REF!</definedName>
    <definedName name="SH50_COMP" localSheetId="5">#REF!</definedName>
    <definedName name="SH50_COMP">#REF!</definedName>
    <definedName name="SH51_" localSheetId="5">#REF!</definedName>
    <definedName name="SH51_">#REF!</definedName>
    <definedName name="sh51__" localSheetId="5">#REF!</definedName>
    <definedName name="sh51__">#REF!</definedName>
    <definedName name="SH51_C" localSheetId="5">#REF!</definedName>
    <definedName name="SH51_C">#REF!</definedName>
    <definedName name="SH51_COMP" localSheetId="5">#REF!</definedName>
    <definedName name="SH51_COMP">#REF!</definedName>
    <definedName name="SH52_" localSheetId="5">#REF!</definedName>
    <definedName name="SH52_">#REF!</definedName>
    <definedName name="sh52__" localSheetId="5">#REF!</definedName>
    <definedName name="sh52__">#REF!</definedName>
    <definedName name="SH52_C" localSheetId="5">#REF!</definedName>
    <definedName name="SH52_C">#REF!</definedName>
    <definedName name="SH52_COMP" localSheetId="5">#REF!</definedName>
    <definedName name="SH52_COMP">#REF!</definedName>
    <definedName name="SH53_" localSheetId="5">#REF!</definedName>
    <definedName name="SH53_">#REF!</definedName>
    <definedName name="sh53__" localSheetId="5">#REF!</definedName>
    <definedName name="sh53__">#REF!</definedName>
    <definedName name="SH53_C" localSheetId="5">#REF!</definedName>
    <definedName name="SH53_C">#REF!</definedName>
    <definedName name="SH53_COMP" localSheetId="5">#REF!</definedName>
    <definedName name="SH53_COMP">#REF!</definedName>
    <definedName name="SH54_" localSheetId="5">#REF!</definedName>
    <definedName name="SH54_">#REF!</definedName>
    <definedName name="sh54__" localSheetId="5">#REF!</definedName>
    <definedName name="sh54__">#REF!</definedName>
    <definedName name="SH54_C" localSheetId="5">#REF!</definedName>
    <definedName name="SH54_C">#REF!</definedName>
    <definedName name="SH54_COMP" localSheetId="5">#REF!</definedName>
    <definedName name="SH54_COMP">#REF!</definedName>
    <definedName name="SH55_" localSheetId="5">#REF!</definedName>
    <definedName name="SH55_">#REF!</definedName>
    <definedName name="sh55__" localSheetId="5">#REF!</definedName>
    <definedName name="sh55__">#REF!</definedName>
    <definedName name="SH55_C" localSheetId="5">#REF!</definedName>
    <definedName name="SH55_C">#REF!</definedName>
    <definedName name="SH55_COMP" localSheetId="5">#REF!</definedName>
    <definedName name="SH55_COMP">#REF!</definedName>
    <definedName name="SH56_" localSheetId="5">#REF!</definedName>
    <definedName name="SH56_">#REF!</definedName>
    <definedName name="sh56__" localSheetId="5">#REF!</definedName>
    <definedName name="sh56__">#REF!</definedName>
    <definedName name="SH56_C" localSheetId="5">#REF!</definedName>
    <definedName name="SH56_C">#REF!</definedName>
    <definedName name="SH56_COMP" localSheetId="5">#REF!</definedName>
    <definedName name="SH56_COMP">#REF!</definedName>
    <definedName name="SH57_" localSheetId="5">#REF!</definedName>
    <definedName name="SH57_">#REF!</definedName>
    <definedName name="sh57__" localSheetId="5">#REF!</definedName>
    <definedName name="sh57__">#REF!</definedName>
    <definedName name="SH57_C" localSheetId="5">#REF!</definedName>
    <definedName name="SH57_C">#REF!</definedName>
    <definedName name="SH57_COMP" localSheetId="5">#REF!</definedName>
    <definedName name="SH57_COMP">#REF!</definedName>
    <definedName name="SH58_" localSheetId="5">#REF!</definedName>
    <definedName name="SH58_">#REF!</definedName>
    <definedName name="sh58__" localSheetId="5">#REF!</definedName>
    <definedName name="sh58__">#REF!</definedName>
    <definedName name="SH58_C" localSheetId="5">#REF!</definedName>
    <definedName name="SH58_C">#REF!</definedName>
    <definedName name="SH58_comp" localSheetId="5">#REF!</definedName>
    <definedName name="SH58_comp">#REF!</definedName>
    <definedName name="SH59_" localSheetId="5">#REF!</definedName>
    <definedName name="SH59_">#REF!</definedName>
    <definedName name="sh59__" localSheetId="5">#REF!</definedName>
    <definedName name="sh59__">#REF!</definedName>
    <definedName name="SH59_C" localSheetId="5">#REF!</definedName>
    <definedName name="SH59_C">#REF!</definedName>
    <definedName name="SH59_COMP" localSheetId="5">#REF!</definedName>
    <definedName name="SH59_COMP">#REF!</definedName>
    <definedName name="SH60_" localSheetId="5">#REF!</definedName>
    <definedName name="SH60_">#REF!</definedName>
    <definedName name="sh60__" localSheetId="5">#REF!</definedName>
    <definedName name="sh60__">#REF!</definedName>
    <definedName name="SH60_C" localSheetId="5">#REF!</definedName>
    <definedName name="SH60_C">#REF!</definedName>
    <definedName name="SH60_COMP" localSheetId="5">#REF!</definedName>
    <definedName name="SH60_COMP">#REF!</definedName>
    <definedName name="SH61_" localSheetId="5">#REF!</definedName>
    <definedName name="SH61_">#REF!</definedName>
    <definedName name="sh61__" localSheetId="5">#REF!</definedName>
    <definedName name="sh61__">#REF!</definedName>
    <definedName name="SH61_C" localSheetId="5">#REF!</definedName>
    <definedName name="SH61_C">#REF!</definedName>
    <definedName name="SH61_COMP" localSheetId="5">#REF!</definedName>
    <definedName name="SH61_COMP">#REF!</definedName>
    <definedName name="SH62_" localSheetId="5">#REF!</definedName>
    <definedName name="SH62_">#REF!</definedName>
    <definedName name="sh62__" localSheetId="5">#REF!</definedName>
    <definedName name="sh62__">#REF!</definedName>
    <definedName name="SH62_C" localSheetId="5">#REF!</definedName>
    <definedName name="SH62_C">#REF!</definedName>
    <definedName name="SH62_COMP" localSheetId="5">#REF!</definedName>
    <definedName name="SH62_COMP">#REF!</definedName>
    <definedName name="SH63_" localSheetId="5">#REF!</definedName>
    <definedName name="SH63_">#REF!</definedName>
    <definedName name="sh63__" localSheetId="5">#REF!</definedName>
    <definedName name="sh63__">#REF!</definedName>
    <definedName name="SH63_C" localSheetId="5">#REF!</definedName>
    <definedName name="SH63_C">#REF!</definedName>
    <definedName name="SH63_COMP" localSheetId="5">#REF!</definedName>
    <definedName name="SH63_COMP">#REF!</definedName>
    <definedName name="SH64_" localSheetId="5">#REF!</definedName>
    <definedName name="SH64_">#REF!</definedName>
    <definedName name="sh64__" localSheetId="5">#REF!</definedName>
    <definedName name="sh64__">#REF!</definedName>
    <definedName name="SH64_C" localSheetId="5">#REF!</definedName>
    <definedName name="SH64_C">#REF!</definedName>
    <definedName name="SH64_COMP" localSheetId="5">#REF!</definedName>
    <definedName name="SH64_COMP">#REF!</definedName>
    <definedName name="SH65_" localSheetId="5">#REF!</definedName>
    <definedName name="SH65_">#REF!</definedName>
    <definedName name="sh65__" localSheetId="5">#REF!</definedName>
    <definedName name="sh65__">#REF!</definedName>
    <definedName name="SH65_C" localSheetId="5">#REF!</definedName>
    <definedName name="SH65_C">#REF!</definedName>
    <definedName name="SH65_COMP" localSheetId="5">#REF!</definedName>
    <definedName name="SH65_COMP">#REF!</definedName>
    <definedName name="SH66_" localSheetId="5">#REF!</definedName>
    <definedName name="SH66_">#REF!</definedName>
    <definedName name="sh66__" localSheetId="5">#REF!</definedName>
    <definedName name="sh66__">#REF!</definedName>
    <definedName name="SH66_C" localSheetId="5">#REF!</definedName>
    <definedName name="SH66_C">#REF!</definedName>
    <definedName name="SH66_COMP" localSheetId="5">#REF!</definedName>
    <definedName name="SH66_COMP">#REF!</definedName>
    <definedName name="SH67_" localSheetId="5">#REF!</definedName>
    <definedName name="SH67_">#REF!</definedName>
    <definedName name="sh67__" localSheetId="5">#REF!</definedName>
    <definedName name="sh67__">#REF!</definedName>
    <definedName name="SH67_C" localSheetId="5">#REF!</definedName>
    <definedName name="SH67_C">#REF!</definedName>
    <definedName name="SH67_comp" localSheetId="5">#REF!</definedName>
    <definedName name="SH67_comp">#REF!</definedName>
    <definedName name="SH68_" localSheetId="5">#REF!</definedName>
    <definedName name="SH68_">#REF!</definedName>
    <definedName name="sh68__" localSheetId="5">#REF!</definedName>
    <definedName name="sh68__">#REF!</definedName>
    <definedName name="SH68_C" localSheetId="5">#REF!</definedName>
    <definedName name="SH68_C">#REF!</definedName>
    <definedName name="SH68_COMP" localSheetId="5">#REF!</definedName>
    <definedName name="SH68_COMP">#REF!</definedName>
    <definedName name="SH69_" localSheetId="5">#REF!</definedName>
    <definedName name="SH69_">#REF!</definedName>
    <definedName name="sh69__" localSheetId="5">#REF!</definedName>
    <definedName name="sh69__">#REF!</definedName>
    <definedName name="SH69_C" localSheetId="5">#REF!</definedName>
    <definedName name="SH69_C">#REF!</definedName>
    <definedName name="SH69_COMP" localSheetId="5">#REF!</definedName>
    <definedName name="SH69_COMP">#REF!</definedName>
    <definedName name="SH70_" localSheetId="5">#REF!</definedName>
    <definedName name="SH70_">#REF!</definedName>
    <definedName name="sh70__" localSheetId="5">#REF!</definedName>
    <definedName name="sh70__">#REF!</definedName>
    <definedName name="SH70_C" localSheetId="5">#REF!</definedName>
    <definedName name="SH70_C">#REF!</definedName>
    <definedName name="SH70_COMP" localSheetId="5">#REF!</definedName>
    <definedName name="SH70_COMP">#REF!</definedName>
    <definedName name="SH71_" localSheetId="5">#REF!</definedName>
    <definedName name="SH71_">#REF!</definedName>
    <definedName name="sh71__" localSheetId="5">#REF!</definedName>
    <definedName name="sh71__">#REF!</definedName>
    <definedName name="SH71_C" localSheetId="5">#REF!</definedName>
    <definedName name="SH71_C">#REF!</definedName>
    <definedName name="SH71_COMP" localSheetId="5">#REF!</definedName>
    <definedName name="SH71_COMP">#REF!</definedName>
    <definedName name="SH72_" localSheetId="5">#REF!</definedName>
    <definedName name="SH72_">#REF!</definedName>
    <definedName name="sh72__" localSheetId="5">#REF!</definedName>
    <definedName name="sh72__">#REF!</definedName>
    <definedName name="SH72_C" localSheetId="5">#REF!</definedName>
    <definedName name="SH72_C">#REF!</definedName>
    <definedName name="SH72_COMP" localSheetId="5">#REF!</definedName>
    <definedName name="SH72_COMP">#REF!</definedName>
    <definedName name="SH73_" localSheetId="5">#REF!</definedName>
    <definedName name="SH73_">#REF!</definedName>
    <definedName name="sh73__" localSheetId="5">#REF!</definedName>
    <definedName name="sh73__">#REF!</definedName>
    <definedName name="SH73_C" localSheetId="5">#REF!</definedName>
    <definedName name="SH73_C">#REF!</definedName>
    <definedName name="SH73_COMP" localSheetId="5">#REF!</definedName>
    <definedName name="SH73_COMP">#REF!</definedName>
    <definedName name="SH74_" localSheetId="5">#REF!</definedName>
    <definedName name="SH74_">#REF!</definedName>
    <definedName name="sh74__" localSheetId="5">#REF!</definedName>
    <definedName name="sh74__">#REF!</definedName>
    <definedName name="SH74_C" localSheetId="5">#REF!</definedName>
    <definedName name="SH74_C">#REF!</definedName>
    <definedName name="SH74_COMP" localSheetId="5">#REF!</definedName>
    <definedName name="SH74_COMP">#REF!</definedName>
    <definedName name="SH75_" localSheetId="5">#REF!</definedName>
    <definedName name="SH75_">#REF!</definedName>
    <definedName name="sh75__" localSheetId="5">#REF!</definedName>
    <definedName name="sh75__">#REF!</definedName>
    <definedName name="SH75_C" localSheetId="5">#REF!</definedName>
    <definedName name="SH75_C">#REF!</definedName>
    <definedName name="SH75_COMP" localSheetId="5">#REF!</definedName>
    <definedName name="SH75_COMP">#REF!</definedName>
    <definedName name="SH76_" localSheetId="5">#REF!</definedName>
    <definedName name="SH76_">#REF!</definedName>
    <definedName name="sh76__" localSheetId="5">#REF!</definedName>
    <definedName name="sh76__">#REF!</definedName>
    <definedName name="SH76_C" localSheetId="5">#REF!</definedName>
    <definedName name="SH76_C">#REF!</definedName>
    <definedName name="SH76_COMP" localSheetId="5">#REF!</definedName>
    <definedName name="SH76_COMP">#REF!</definedName>
    <definedName name="SH77_" localSheetId="5">#REF!</definedName>
    <definedName name="SH77_">#REF!</definedName>
    <definedName name="sh77__" localSheetId="5">#REF!</definedName>
    <definedName name="sh77__">#REF!</definedName>
    <definedName name="SH77_C" localSheetId="5">#REF!</definedName>
    <definedName name="SH77_C">#REF!</definedName>
    <definedName name="SH77_COMP" localSheetId="5">#REF!</definedName>
    <definedName name="SH77_COMP">#REF!</definedName>
    <definedName name="SH78_" localSheetId="5">#REF!</definedName>
    <definedName name="SH78_">#REF!</definedName>
    <definedName name="sh78__" localSheetId="5">#REF!</definedName>
    <definedName name="sh78__">#REF!</definedName>
    <definedName name="SH78_C" localSheetId="5">#REF!</definedName>
    <definedName name="SH78_C">#REF!</definedName>
    <definedName name="SH78_COMP" localSheetId="5">#REF!</definedName>
    <definedName name="SH78_COMP">#REF!</definedName>
    <definedName name="SH79_" localSheetId="5">#REF!</definedName>
    <definedName name="SH79_">#REF!</definedName>
    <definedName name="sh79__" localSheetId="5">#REF!</definedName>
    <definedName name="sh79__">#REF!</definedName>
    <definedName name="SH79_C" localSheetId="5">#REF!</definedName>
    <definedName name="SH79_C">#REF!</definedName>
    <definedName name="SH79_COMP" localSheetId="5">#REF!</definedName>
    <definedName name="SH79_COMP">#REF!</definedName>
    <definedName name="SH80_" localSheetId="5">#REF!</definedName>
    <definedName name="SH80_">#REF!</definedName>
    <definedName name="sh80__" localSheetId="5">#REF!</definedName>
    <definedName name="sh80__">#REF!</definedName>
    <definedName name="SH80_C" localSheetId="5">#REF!</definedName>
    <definedName name="SH80_C">#REF!</definedName>
    <definedName name="SH80_COMP" localSheetId="5">#REF!</definedName>
    <definedName name="SH80_COMP">#REF!</definedName>
    <definedName name="SH81_" localSheetId="5">#REF!</definedName>
    <definedName name="SH81_">#REF!</definedName>
    <definedName name="sh81__" localSheetId="5">#REF!</definedName>
    <definedName name="sh81__">#REF!</definedName>
    <definedName name="SH81_C" localSheetId="5">#REF!</definedName>
    <definedName name="SH81_C">#REF!</definedName>
    <definedName name="SH81_COMP" localSheetId="5">#REF!</definedName>
    <definedName name="SH81_COMP">#REF!</definedName>
    <definedName name="SH82_" localSheetId="5">#REF!</definedName>
    <definedName name="SH82_">#REF!</definedName>
    <definedName name="sh82__" localSheetId="5">#REF!</definedName>
    <definedName name="sh82__">#REF!</definedName>
    <definedName name="SH82_COMP" localSheetId="5">#REF!</definedName>
    <definedName name="SH82_COMP">#REF!</definedName>
    <definedName name="SH83_" localSheetId="5">#REF!</definedName>
    <definedName name="SH83_">#REF!</definedName>
    <definedName name="sh83__" localSheetId="5">#REF!</definedName>
    <definedName name="sh83__">#REF!</definedName>
    <definedName name="SH83_COMP" localSheetId="5">#REF!</definedName>
    <definedName name="SH83_COMP">#REF!</definedName>
    <definedName name="SH84_" localSheetId="5">#REF!</definedName>
    <definedName name="SH84_">#REF!</definedName>
    <definedName name="sh84__" localSheetId="5">#REF!</definedName>
    <definedName name="sh84__">#REF!</definedName>
    <definedName name="SH84_COMP" localSheetId="5">#REF!</definedName>
    <definedName name="SH84_COMP">#REF!</definedName>
    <definedName name="SH85_" localSheetId="5">#REF!</definedName>
    <definedName name="SH85_">#REF!</definedName>
    <definedName name="SH86_" localSheetId="5">#REF!</definedName>
    <definedName name="SH86_">#REF!</definedName>
    <definedName name="sh86_C" localSheetId="5">#REF!</definedName>
    <definedName name="sh86_C">#REF!</definedName>
    <definedName name="sh87_c" localSheetId="5">#REF!</definedName>
    <definedName name="sh87_c">#REF!</definedName>
    <definedName name="SH88_" localSheetId="5">#REF!</definedName>
    <definedName name="SH88_">#REF!</definedName>
    <definedName name="SH88_C" localSheetId="5">#REF!</definedName>
    <definedName name="SH88_C">#REF!</definedName>
    <definedName name="SH89_" localSheetId="5">#REF!</definedName>
    <definedName name="SH89_">#REF!</definedName>
    <definedName name="SH89_C" localSheetId="5">#REF!</definedName>
    <definedName name="SH89_C">#REF!</definedName>
    <definedName name="SH90_" localSheetId="5">#REF!</definedName>
    <definedName name="SH90_">#REF!</definedName>
    <definedName name="SH90_C" localSheetId="5">#REF!</definedName>
    <definedName name="SH90_C">#REF!</definedName>
    <definedName name="SH91_" localSheetId="5">#REF!</definedName>
    <definedName name="SH91_">#REF!</definedName>
    <definedName name="SOMA" localSheetId="5">#REF!</definedName>
    <definedName name="SOMA">#REF!</definedName>
    <definedName name="SP_23" localSheetId="5">#REF!</definedName>
    <definedName name="SP_23">#REF!</definedName>
    <definedName name="SP_24" localSheetId="5">#REF!</definedName>
    <definedName name="SP_24">#REF!</definedName>
    <definedName name="SP_25" localSheetId="5">#REF!</definedName>
    <definedName name="SP_25">#REF!</definedName>
    <definedName name="SP_26" localSheetId="5">#REF!</definedName>
    <definedName name="SP_26">#REF!</definedName>
    <definedName name="SP_27" localSheetId="5">#REF!</definedName>
    <definedName name="SP_27">#REF!</definedName>
    <definedName name="SP_28" localSheetId="5">#REF!</definedName>
    <definedName name="SP_28">#REF!</definedName>
    <definedName name="SP_30" localSheetId="5">#REF!</definedName>
    <definedName name="SP_30">#REF!</definedName>
    <definedName name="SP_31" localSheetId="5">#REF!</definedName>
    <definedName name="SP_31">#REF!</definedName>
    <definedName name="SP_32" localSheetId="5">#REF!</definedName>
    <definedName name="SP_32">#REF!</definedName>
    <definedName name="SP_33" localSheetId="5">#REF!</definedName>
    <definedName name="SP_33">#REF!</definedName>
    <definedName name="SP_34" localSheetId="5">#REF!</definedName>
    <definedName name="SP_34">#REF!</definedName>
    <definedName name="SP_35" localSheetId="5">#REF!</definedName>
    <definedName name="SP_35">#REF!</definedName>
    <definedName name="SP_36" localSheetId="5">#REF!</definedName>
    <definedName name="SP_36">#REF!</definedName>
    <definedName name="SP_37" localSheetId="5">#REF!</definedName>
    <definedName name="SP_37">#REF!</definedName>
    <definedName name="SP_38" localSheetId="5">#REF!</definedName>
    <definedName name="SP_38">#REF!</definedName>
    <definedName name="SP_39" localSheetId="5">#REF!</definedName>
    <definedName name="SP_39">#REF!</definedName>
    <definedName name="SP_40" localSheetId="5">#REF!</definedName>
    <definedName name="SP_40">#REF!</definedName>
    <definedName name="SP_41" localSheetId="5">#REF!</definedName>
    <definedName name="SP_41">#REF!</definedName>
    <definedName name="SP_42" localSheetId="5">#REF!</definedName>
    <definedName name="SP_42">#REF!</definedName>
    <definedName name="SP_43" localSheetId="5">#REF!</definedName>
    <definedName name="SP_43">#REF!</definedName>
    <definedName name="SP_44" localSheetId="5">#REF!</definedName>
    <definedName name="SP_44">#REF!</definedName>
    <definedName name="SP_45a47" localSheetId="5">#REF!</definedName>
    <definedName name="SP_45a47">#REF!</definedName>
    <definedName name="SP_48" localSheetId="5">#REF!</definedName>
    <definedName name="SP_48">#REF!</definedName>
    <definedName name="SP_49" localSheetId="5">#REF!</definedName>
    <definedName name="SP_49">#REF!</definedName>
    <definedName name="SP01_" localSheetId="5">#REF!</definedName>
    <definedName name="SP01_">#REF!</definedName>
    <definedName name="SP02_" localSheetId="5">#REF!</definedName>
    <definedName name="SP02_">#REF!</definedName>
    <definedName name="SP03_" localSheetId="5">#REF!</definedName>
    <definedName name="SP03_">#REF!</definedName>
    <definedName name="SP04_" localSheetId="5">#REF!</definedName>
    <definedName name="SP04_">#REF!</definedName>
    <definedName name="SP05_" localSheetId="5">#REF!</definedName>
    <definedName name="SP05_">#REF!</definedName>
    <definedName name="SP06_" localSheetId="5">#REF!</definedName>
    <definedName name="SP06_">#REF!</definedName>
    <definedName name="SP06_C" localSheetId="5">#REF!</definedName>
    <definedName name="SP06_C">#REF!</definedName>
    <definedName name="SP06_COMP" localSheetId="5">#REF!</definedName>
    <definedName name="SP06_COMP">#REF!</definedName>
    <definedName name="SP07_" localSheetId="5">#REF!</definedName>
    <definedName name="SP07_">#REF!</definedName>
    <definedName name="SP07_C" localSheetId="5">#REF!</definedName>
    <definedName name="SP07_C">#REF!</definedName>
    <definedName name="SP07_COMP" localSheetId="5">#REF!</definedName>
    <definedName name="SP07_COMP">#REF!</definedName>
    <definedName name="SP08_" localSheetId="5">#REF!</definedName>
    <definedName name="SP08_">#REF!</definedName>
    <definedName name="SP08_C" localSheetId="5">#REF!</definedName>
    <definedName name="SP08_C">#REF!</definedName>
    <definedName name="SP08_COMP" localSheetId="5">#REF!</definedName>
    <definedName name="SP08_COMP">#REF!</definedName>
    <definedName name="SP09_" localSheetId="5">#REF!</definedName>
    <definedName name="SP09_">#REF!</definedName>
    <definedName name="SP10_" localSheetId="5">#REF!</definedName>
    <definedName name="SP10_">#REF!</definedName>
    <definedName name="SP11_" localSheetId="5">#REF!</definedName>
    <definedName name="SP11_">#REF!</definedName>
    <definedName name="SP11_C" localSheetId="5">#REF!</definedName>
    <definedName name="SP11_C">#REF!</definedName>
    <definedName name="SP11_COMP" localSheetId="5">#REF!</definedName>
    <definedName name="SP11_COMP">#REF!</definedName>
    <definedName name="SP12_" localSheetId="5">#REF!</definedName>
    <definedName name="SP12_">#REF!</definedName>
    <definedName name="SP12_C" localSheetId="5">#REF!</definedName>
    <definedName name="SP12_C">#REF!</definedName>
    <definedName name="SP12_COMP" localSheetId="5">#REF!</definedName>
    <definedName name="SP12_COMP">#REF!</definedName>
    <definedName name="SP13_" localSheetId="5">#REF!</definedName>
    <definedName name="SP13_">#REF!</definedName>
    <definedName name="SP13_C" localSheetId="5">#REF!</definedName>
    <definedName name="SP13_C">#REF!</definedName>
    <definedName name="SP13_COMP" localSheetId="5">#REF!</definedName>
    <definedName name="SP13_COMP">#REF!</definedName>
    <definedName name="SP14_" localSheetId="5">#REF!</definedName>
    <definedName name="SP14_">#REF!</definedName>
    <definedName name="SP15_" localSheetId="5">#REF!</definedName>
    <definedName name="SP15_">#REF!</definedName>
    <definedName name="SP16_" localSheetId="5">#REF!</definedName>
    <definedName name="SP16_">#REF!</definedName>
    <definedName name="SP17_" localSheetId="5">#REF!</definedName>
    <definedName name="SP17_">#REF!</definedName>
    <definedName name="SP18_" localSheetId="5">#REF!</definedName>
    <definedName name="SP18_">#REF!</definedName>
    <definedName name="SP19_" localSheetId="5">#REF!</definedName>
    <definedName name="SP19_">#REF!</definedName>
    <definedName name="SP20_" localSheetId="5">#REF!</definedName>
    <definedName name="SP20_">#REF!</definedName>
    <definedName name="SP21_" localSheetId="5">#REF!</definedName>
    <definedName name="SP21_">#REF!</definedName>
    <definedName name="SP22_" localSheetId="5">#REF!</definedName>
    <definedName name="SP22_">#REF!</definedName>
    <definedName name="SP27_C" localSheetId="5">#REF!</definedName>
    <definedName name="SP27_C">#REF!</definedName>
    <definedName name="SP27_COMP" localSheetId="5">#REF!</definedName>
    <definedName name="SP27_COMP">#REF!</definedName>
    <definedName name="SP28_C" localSheetId="5">#REF!</definedName>
    <definedName name="SP28_C">#REF!</definedName>
    <definedName name="SP28_COMP" localSheetId="5">#REF!</definedName>
    <definedName name="SP28_COMP">#REF!</definedName>
    <definedName name="SP29_" localSheetId="5">#REF!</definedName>
    <definedName name="SP29_">#REF!</definedName>
    <definedName name="SP31_C" localSheetId="5">#REF!</definedName>
    <definedName name="SP31_C">#REF!</definedName>
    <definedName name="SP31_COMP" localSheetId="5">#REF!</definedName>
    <definedName name="SP31_COMP">#REF!</definedName>
    <definedName name="SP32_C" localSheetId="5">#REF!</definedName>
    <definedName name="SP32_C">#REF!</definedName>
    <definedName name="SP32_COMP" localSheetId="5">#REF!</definedName>
    <definedName name="SP32_COMP">#REF!</definedName>
    <definedName name="SP35_C" localSheetId="5">#REF!</definedName>
    <definedName name="SP35_C">#REF!</definedName>
    <definedName name="SP35_COMP" localSheetId="5">#REF!</definedName>
    <definedName name="SP35_COMP">#REF!</definedName>
    <definedName name="SP36_C" localSheetId="5">#REF!</definedName>
    <definedName name="SP36_C">#REF!</definedName>
    <definedName name="SP36_COMP" localSheetId="5">#REF!</definedName>
    <definedName name="SP36_COMP">#REF!</definedName>
    <definedName name="SP37_C" localSheetId="5">#REF!</definedName>
    <definedName name="SP37_C">#REF!</definedName>
    <definedName name="SP37_COMP" localSheetId="5">#REF!</definedName>
    <definedName name="SP37_COMP">#REF!</definedName>
    <definedName name="SP42_C" localSheetId="5">#REF!</definedName>
    <definedName name="SP42_C">#REF!</definedName>
    <definedName name="SP42_COMP" localSheetId="5">#REF!</definedName>
    <definedName name="SP42_COMP">#REF!</definedName>
    <definedName name="SP43_C" localSheetId="5">#REF!</definedName>
    <definedName name="SP43_C">#REF!</definedName>
    <definedName name="SP43_COMP" localSheetId="5">#REF!</definedName>
    <definedName name="SP43_COMP">#REF!</definedName>
    <definedName name="SP44_C" localSheetId="5">#REF!</definedName>
    <definedName name="SP44_C">#REF!</definedName>
    <definedName name="SP44_COMP" localSheetId="5">#REF!</definedName>
    <definedName name="SP44_COMP">#REF!</definedName>
    <definedName name="SP50_" localSheetId="5">#REF!</definedName>
    <definedName name="SP50_">#REF!</definedName>
    <definedName name="SP51_" localSheetId="5">#REF!</definedName>
    <definedName name="SP51_">#REF!</definedName>
    <definedName name="SP51_C" localSheetId="5">#REF!</definedName>
    <definedName name="SP51_C">#REF!</definedName>
    <definedName name="ssss" localSheetId="5">#REF!</definedName>
    <definedName name="ssss" localSheetId="6">#REF!</definedName>
    <definedName name="ssss">#REF!</definedName>
    <definedName name="sssss" localSheetId="5">#REF!</definedName>
    <definedName name="sssss" localSheetId="6">#REF!</definedName>
    <definedName name="sssss">#REF!</definedName>
    <definedName name="ST01_05" localSheetId="5">#REF!</definedName>
    <definedName name="ST01_05">#REF!</definedName>
    <definedName name="ST01_C" localSheetId="5">#REF!</definedName>
    <definedName name="ST01_C">#REF!</definedName>
    <definedName name="ST01_COMP" localSheetId="5">#REF!</definedName>
    <definedName name="ST01_COMP">#REF!</definedName>
    <definedName name="ST02_C" localSheetId="5">#REF!</definedName>
    <definedName name="ST02_C">#REF!</definedName>
    <definedName name="ST02_COMP" localSheetId="5">#REF!</definedName>
    <definedName name="ST02_COMP">#REF!</definedName>
    <definedName name="ST03_C" localSheetId="5">#REF!</definedName>
    <definedName name="ST03_C">#REF!</definedName>
    <definedName name="ST03_COMP" localSheetId="5">#REF!</definedName>
    <definedName name="ST03_COMP">#REF!</definedName>
    <definedName name="ST04_C" localSheetId="5">#REF!</definedName>
    <definedName name="ST04_C">#REF!</definedName>
    <definedName name="ST04_COMP" localSheetId="5">#REF!</definedName>
    <definedName name="ST04_COMP">#REF!</definedName>
    <definedName name="ST05_COMP" localSheetId="5">#REF!</definedName>
    <definedName name="ST05_COMP">#REF!</definedName>
    <definedName name="ST06_" localSheetId="5">#REF!</definedName>
    <definedName name="ST06_">#REF!</definedName>
    <definedName name="ST06_COMP" localSheetId="5">#REF!</definedName>
    <definedName name="ST06_COMP">#REF!</definedName>
    <definedName name="ST07_" localSheetId="5">#REF!</definedName>
    <definedName name="ST07_">#REF!</definedName>
    <definedName name="ST07_COMP" localSheetId="5">#REF!</definedName>
    <definedName name="ST07_COMP">#REF!</definedName>
    <definedName name="ST08_" localSheetId="5">#REF!</definedName>
    <definedName name="ST08_">#REF!</definedName>
    <definedName name="ST08_COMP" localSheetId="5">#REF!</definedName>
    <definedName name="ST08_COMP">#REF!</definedName>
    <definedName name="TEMPO_INTERVALO_REFEICAO" localSheetId="5">#REF!</definedName>
    <definedName name="TEMPO_INTERVALO_REFEICAO" localSheetId="0">'[2]INSERÇÃO-POSTOS'!$E$54</definedName>
    <definedName name="TEMPO_INTERVALO_REFEICAO" localSheetId="6">#REF!</definedName>
    <definedName name="TEMPO_INTERVALO_REFEICAO">#REF!</definedName>
    <definedName name="Tipo_de_Joranda_de_Trabalho">OFFSET([5]Apoio!$A$1,1,0,COUNTA([5]Apoio!$A$1:$A$65536)-1,1)</definedName>
    <definedName name="TIPO_DE_SERVICO" localSheetId="5">#REF!</definedName>
    <definedName name="TIPO_DE_SERVICO" localSheetId="6">#REF!</definedName>
    <definedName name="TIPO_DE_SERVICO">#REF!</definedName>
    <definedName name="To" localSheetId="5">#REF!</definedName>
    <definedName name="To" localSheetId="6">#REF!</definedName>
    <definedName name="To">#REF!</definedName>
    <definedName name="Total" localSheetId="5">#REF!</definedName>
    <definedName name="Total">#REF!</definedName>
    <definedName name="TOTALCLP03" localSheetId="5">#REF!</definedName>
    <definedName name="TOTALCLP03">#REF!</definedName>
    <definedName name="TRANSPORTE_POR_DIA" localSheetId="5">#REF!</definedName>
    <definedName name="TRANSPORTE_POR_DIA" localSheetId="0">'[2]INSERÇÃO-POSTOS'!$E$42</definedName>
    <definedName name="TRANSPORTE_POR_DIA" localSheetId="6">#REF!</definedName>
    <definedName name="TRANSPORTE_POR_DIA">#REF!</definedName>
    <definedName name="UF" localSheetId="5">#REF!</definedName>
    <definedName name="UF" localSheetId="6">#REF!</definedName>
    <definedName name="UF">#REF!</definedName>
    <definedName name="UG" localSheetId="5">#REF!</definedName>
    <definedName name="UG" localSheetId="0">'[2]INSERÇÃO-POSTOS'!$B$2</definedName>
    <definedName name="UG" localSheetId="6">#REF!</definedName>
    <definedName name="UG">#REF!</definedName>
    <definedName name="UNID_EMPR_POSTO_LIDER">'[2]INSERÇÃO-POSTOS'!$D$19</definedName>
    <definedName name="unidade" localSheetId="5">#REF!</definedName>
    <definedName name="unidade">#REF!</definedName>
    <definedName name="UNIFORME">'[4]INSERÇÃO(EQUIP_UNIF_MAT)'!$H$61</definedName>
    <definedName name="UNIFORME_VALOR_MEDIO_MENSAL">#REF!</definedName>
    <definedName name="UNIFORMES" localSheetId="5">#REF!</definedName>
    <definedName name="UNIFORMES" localSheetId="0">'[2]INSERÇÃO-POSTOS'!$E$58</definedName>
    <definedName name="UNIFORMES" localSheetId="6">#REF!</definedName>
    <definedName name="UNIFORMES">#REF!</definedName>
    <definedName name="VALOR_LIMITE_CONTRATACAO_POR_AREA" localSheetId="5">#REF!</definedName>
    <definedName name="VALOR_LIMITE_CONTRATACAO_POR_AREA" localSheetId="6">#REF!</definedName>
    <definedName name="VALOR_LIMITE_CONTRATACAO_POR_AREA">#REF!</definedName>
    <definedName name="VALOR_LIMITES_AREA_EXTERNA" localSheetId="5">#REF!</definedName>
    <definedName name="VALOR_LIMITES_AREA_EXTERNA" localSheetId="6">#REF!</definedName>
    <definedName name="VALOR_LIMITES_AREA_EXTERNA">#REF!</definedName>
    <definedName name="VALOR_LIMITES_AREA_INTERNA" localSheetId="5">#REF!</definedName>
    <definedName name="VALOR_LIMITES_AREA_INTERNA" localSheetId="6">#REF!</definedName>
    <definedName name="VALOR_LIMITES_AREA_INTERNA">#REF!</definedName>
    <definedName name="VALOR_LIMITES_ESQ_EXTERNA" localSheetId="5">#REF!</definedName>
    <definedName name="VALOR_LIMITES_ESQ_EXTERNA" localSheetId="6">#REF!</definedName>
    <definedName name="VALOR_LIMITES_ESQ_EXTERNA">#REF!</definedName>
    <definedName name="VALOR_LIMITES_FACHADA_ENVID" localSheetId="5">#REF!</definedName>
    <definedName name="VALOR_LIMITES_FACHADA_ENVID" localSheetId="6">#REF!</definedName>
    <definedName name="VALOR_LIMITES_FACHADA_ENVID">#REF!</definedName>
    <definedName name="VALOR_PASSAGEM">[1]Dados_Estatisticos!$K$8</definedName>
    <definedName name="VALOR_TOTAL_SERV" localSheetId="5">#REF!</definedName>
    <definedName name="VALOR_TOTAL_SERV" localSheetId="6">#REF!</definedName>
    <definedName name="VALOR_TOTAL_SERV">#REF!</definedName>
    <definedName name="VALOR_TOTAL_SERV_HOSP" localSheetId="5">#REF!</definedName>
    <definedName name="VALOR_TOTAL_SERV_HOSP" localSheetId="6">#REF!</definedName>
    <definedName name="VALOR_TOTAL_SERV_HOSP">#REF!</definedName>
    <definedName name="VC01_" localSheetId="5">#REF!</definedName>
    <definedName name="VC01_">#REF!</definedName>
    <definedName name="VC01__" localSheetId="5">#REF!</definedName>
    <definedName name="VC01__">#REF!</definedName>
    <definedName name="VC02_" localSheetId="5">#REF!</definedName>
    <definedName name="VC02_">#REF!</definedName>
    <definedName name="VC02__" localSheetId="5">#REF!</definedName>
    <definedName name="VC02__">#REF!</definedName>
    <definedName name="VC03_" localSheetId="5">#REF!</definedName>
    <definedName name="VC03_">#REF!</definedName>
    <definedName name="VC04_" localSheetId="5">#REF!</definedName>
    <definedName name="VC04_">#REF!</definedName>
    <definedName name="VC05_" localSheetId="5">#REF!</definedName>
    <definedName name="VC05_">#REF!</definedName>
    <definedName name="VC05_C" localSheetId="5">#REF!</definedName>
    <definedName name="VC05_C">#REF!</definedName>
    <definedName name="VC05_COMP" localSheetId="5">#REF!</definedName>
    <definedName name="VC05_COMP">#REF!</definedName>
    <definedName name="VC06_" localSheetId="5">#REF!</definedName>
    <definedName name="VC06_">#REF!</definedName>
    <definedName name="VC06_C" localSheetId="5">#REF!</definedName>
    <definedName name="VC06_C">#REF!</definedName>
    <definedName name="VD01_" localSheetId="5">#REF!</definedName>
    <definedName name="VD01_">#REF!</definedName>
    <definedName name="VD02_" localSheetId="5">#REF!</definedName>
    <definedName name="VD02_">#REF!</definedName>
    <definedName name="VD03_" localSheetId="5">#REF!</definedName>
    <definedName name="VD03_">#REF!</definedName>
    <definedName name="vd03__" localSheetId="5">#REF!</definedName>
    <definedName name="vd03__">#REF!</definedName>
    <definedName name="VD04_" localSheetId="5">#REF!</definedName>
    <definedName name="VD04_">#REF!</definedName>
    <definedName name="VD04_C" localSheetId="5">#REF!</definedName>
    <definedName name="VD04_C">#REF!</definedName>
    <definedName name="VD04_COMP" localSheetId="5">#REF!</definedName>
    <definedName name="VD04_COMP">#REF!</definedName>
    <definedName name="VT01_" localSheetId="5">#REF!</definedName>
    <definedName name="VT01_">#REF!</definedName>
    <definedName name="VT01_C" localSheetId="5">#REF!</definedName>
    <definedName name="VT01_C">#REF!</definedName>
    <definedName name="VT01_COMP" localSheetId="5">#REF!</definedName>
    <definedName name="VT01_COMP">#REF!</definedName>
    <definedName name="VT02_" localSheetId="5">#REF!</definedName>
    <definedName name="VT02_">#REF!</definedName>
    <definedName name="VT02__" localSheetId="5">#REF!</definedName>
    <definedName name="VT02__">#REF!</definedName>
    <definedName name="VT02_C" localSheetId="5">#REF!</definedName>
    <definedName name="VT02_C">#REF!</definedName>
    <definedName name="VT02_COMP" localSheetId="5">#REF!</definedName>
    <definedName name="VT02_COMP">#REF!</definedName>
    <definedName name="VT03_" localSheetId="5">#REF!</definedName>
    <definedName name="VT03_">#REF!</definedName>
    <definedName name="VT03__" localSheetId="5">#REF!</definedName>
    <definedName name="VT03__">#REF!</definedName>
    <definedName name="VT03_C" localSheetId="5">#REF!</definedName>
    <definedName name="VT03_C">#REF!</definedName>
    <definedName name="VT03_COMP" localSheetId="5">#REF!</definedName>
    <definedName name="VT03_COMP">#REF!</definedName>
    <definedName name="VT04_" localSheetId="5">#REF!</definedName>
    <definedName name="VT04_">#REF!</definedName>
    <definedName name="vt04__" localSheetId="5">#REF!</definedName>
    <definedName name="vt04__">#REF!</definedName>
    <definedName name="VT04_C" localSheetId="5">#REF!</definedName>
    <definedName name="VT04_C">#REF!</definedName>
    <definedName name="VT04_COMP" localSheetId="5">#REF!</definedName>
    <definedName name="VT04_COMP">#REF!</definedName>
    <definedName name="vvvv" localSheetId="5">#REF!</definedName>
    <definedName name="vvvv" localSheetId="6">#REF!</definedName>
    <definedName name="vvvv">#REF!</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2" i="266" l="1"/>
  <c r="C103" i="266" s="1"/>
  <c r="G30" i="175"/>
  <c r="F7" i="269"/>
  <c r="K16" i="268"/>
  <c r="F15" i="260" s="1"/>
  <c r="E15" i="260" s="1"/>
  <c r="J16" i="268"/>
  <c r="F14" i="260" s="1"/>
  <c r="E14" i="260" s="1"/>
  <c r="E17" i="260"/>
  <c r="F17" i="260"/>
  <c r="F16" i="268"/>
  <c r="F5" i="260" s="1"/>
  <c r="F8" i="260"/>
  <c r="F7" i="260"/>
  <c r="F6" i="260"/>
  <c r="F4" i="260"/>
  <c r="E4" i="260" s="1"/>
  <c r="E7" i="270"/>
  <c r="I16" i="268"/>
  <c r="E16" i="268"/>
  <c r="G16" i="268"/>
  <c r="H16" i="268"/>
  <c r="C16" i="268"/>
  <c r="I30" i="267"/>
  <c r="H4" i="267"/>
  <c r="H5" i="267"/>
  <c r="H6" i="267"/>
  <c r="H7" i="267"/>
  <c r="I7" i="267" s="1"/>
  <c r="H8" i="267"/>
  <c r="H9" i="267"/>
  <c r="H10" i="267"/>
  <c r="H11" i="267"/>
  <c r="H12" i="267"/>
  <c r="H13" i="267"/>
  <c r="H14" i="267"/>
  <c r="H15" i="267"/>
  <c r="I15" i="267" s="1"/>
  <c r="H16" i="267"/>
  <c r="H17" i="267"/>
  <c r="H18" i="267"/>
  <c r="H19" i="267"/>
  <c r="H20" i="267"/>
  <c r="H21" i="267"/>
  <c r="H22" i="267"/>
  <c r="H23" i="267"/>
  <c r="I23" i="267" s="1"/>
  <c r="H24" i="267"/>
  <c r="H25" i="267"/>
  <c r="H26" i="267"/>
  <c r="H27" i="267"/>
  <c r="H28" i="267"/>
  <c r="H29" i="267"/>
  <c r="H3" i="267"/>
  <c r="I4" i="267"/>
  <c r="I5" i="267"/>
  <c r="I6" i="267"/>
  <c r="I8" i="267"/>
  <c r="I9" i="267"/>
  <c r="I10" i="267"/>
  <c r="I11" i="267"/>
  <c r="I12" i="267"/>
  <c r="I13" i="267"/>
  <c r="I14" i="267"/>
  <c r="I16" i="267"/>
  <c r="I17" i="267"/>
  <c r="I18" i="267"/>
  <c r="I19" i="267"/>
  <c r="I20" i="267"/>
  <c r="I21" i="267"/>
  <c r="I22" i="267"/>
  <c r="I24" i="267"/>
  <c r="I25" i="267"/>
  <c r="I26" i="267"/>
  <c r="I27" i="267"/>
  <c r="I28" i="267"/>
  <c r="I29" i="267"/>
  <c r="H24" i="269"/>
  <c r="D29" i="253" l="1"/>
  <c r="D27" i="253"/>
  <c r="I3" i="267"/>
  <c r="C101" i="266"/>
  <c r="H23" i="269" l="1"/>
  <c r="D32" i="175"/>
  <c r="G32" i="175" s="1"/>
  <c r="C100" i="266" l="1"/>
  <c r="C99" i="266"/>
  <c r="C98" i="266"/>
  <c r="C97" i="266"/>
  <c r="C91" i="266"/>
  <c r="C90" i="266"/>
  <c r="C85" i="266"/>
  <c r="H14" i="265"/>
  <c r="H13" i="265"/>
  <c r="H12" i="265"/>
  <c r="I15" i="265" s="1"/>
  <c r="D21" i="261"/>
  <c r="K15" i="270" l="1"/>
  <c r="F16" i="265"/>
  <c r="F14" i="265" s="1"/>
  <c r="F32" i="175" s="1"/>
  <c r="E8" i="269" l="1"/>
  <c r="H32" i="175"/>
  <c r="J21" i="269"/>
  <c r="E10" i="269" l="1"/>
  <c r="F11" i="269" s="1"/>
  <c r="E8" i="270"/>
  <c r="L16" i="268"/>
  <c r="F16" i="260" s="1"/>
  <c r="E16" i="260" s="1"/>
  <c r="M16" i="268"/>
  <c r="N16" i="268"/>
  <c r="F18" i="260" s="1"/>
  <c r="E18" i="260" s="1"/>
  <c r="H4" i="260"/>
  <c r="C80" i="266"/>
  <c r="C76" i="266"/>
  <c r="C61" i="266"/>
  <c r="C46" i="266"/>
  <c r="C31" i="266"/>
  <c r="C16" i="266"/>
  <c r="B16" i="265"/>
  <c r="B14" i="265" s="1"/>
  <c r="F30" i="175" s="1"/>
  <c r="D7" i="254"/>
  <c r="D7" i="253"/>
  <c r="D7" i="246"/>
  <c r="D7" i="250"/>
  <c r="D7" i="242"/>
  <c r="D7" i="244"/>
  <c r="D8" i="244"/>
  <c r="D8" i="254"/>
  <c r="D8" i="253"/>
  <c r="D8" i="246"/>
  <c r="D8" i="250"/>
  <c r="D8" i="242"/>
  <c r="D6" i="244"/>
  <c r="D6" i="254"/>
  <c r="D6" i="253"/>
  <c r="D6" i="246"/>
  <c r="D6" i="250"/>
  <c r="D6" i="242"/>
  <c r="D5" i="254"/>
  <c r="D5" i="253"/>
  <c r="D5" i="246"/>
  <c r="D5" i="250"/>
  <c r="D5" i="242"/>
  <c r="D5" i="244"/>
  <c r="D4" i="254"/>
  <c r="D4" i="253"/>
  <c r="D4" i="246"/>
  <c r="D4" i="250"/>
  <c r="D4" i="242"/>
  <c r="D4" i="244"/>
  <c r="B13" i="254"/>
  <c r="C103" i="244"/>
  <c r="C102" i="244"/>
  <c r="H58" i="249"/>
  <c r="H57" i="249"/>
  <c r="H56" i="249"/>
  <c r="H55" i="249"/>
  <c r="H54" i="249"/>
  <c r="H53" i="249"/>
  <c r="H48" i="249"/>
  <c r="H47" i="249"/>
  <c r="H46" i="249"/>
  <c r="H45" i="249"/>
  <c r="H44" i="249"/>
  <c r="H43" i="249"/>
  <c r="E76" i="249"/>
  <c r="E10" i="249"/>
  <c r="B13" i="253"/>
  <c r="B13" i="246"/>
  <c r="D54" i="253"/>
  <c r="D54" i="246"/>
  <c r="D53" i="250"/>
  <c r="D54" i="254"/>
  <c r="D52" i="253"/>
  <c r="D52" i="246"/>
  <c r="D51" i="250"/>
  <c r="D52" i="242"/>
  <c r="D52" i="244"/>
  <c r="D54" i="242"/>
  <c r="D54" i="244"/>
  <c r="D30" i="175" l="1"/>
  <c r="C78" i="266"/>
  <c r="C79" i="266" s="1"/>
  <c r="C19" i="175"/>
  <c r="D19" i="175" s="1"/>
  <c r="C18" i="175"/>
  <c r="D18" i="175" s="1"/>
  <c r="C17" i="175"/>
  <c r="D17" i="175" s="1"/>
  <c r="C16" i="175"/>
  <c r="D16" i="175" s="1"/>
  <c r="C15" i="175"/>
  <c r="D15" i="175" s="1"/>
  <c r="C14" i="175"/>
  <c r="D14" i="175" s="1"/>
  <c r="B19" i="175"/>
  <c r="B18" i="175"/>
  <c r="B17" i="175"/>
  <c r="B16" i="175"/>
  <c r="B15" i="175"/>
  <c r="B14" i="175"/>
  <c r="D19" i="254"/>
  <c r="D24" i="254" s="1"/>
  <c r="D55" i="254" s="1"/>
  <c r="D61" i="254" s="1"/>
  <c r="D19" i="253"/>
  <c r="D24" i="253" s="1"/>
  <c r="D19" i="246"/>
  <c r="D19" i="250"/>
  <c r="D19" i="242"/>
  <c r="D19" i="244"/>
  <c r="E26" i="249"/>
  <c r="F26" i="249"/>
  <c r="G26" i="249"/>
  <c r="H14" i="249"/>
  <c r="B13" i="255"/>
  <c r="D17" i="255" s="1"/>
  <c r="D20" i="255" s="1"/>
  <c r="D17" i="254"/>
  <c r="D20" i="254" s="1"/>
  <c r="D17" i="253"/>
  <c r="D20" i="253" s="1"/>
  <c r="D17" i="246"/>
  <c r="B13" i="250"/>
  <c r="D17" i="250" s="1"/>
  <c r="D17" i="242"/>
  <c r="B13" i="244"/>
  <c r="D17" i="244" s="1"/>
  <c r="H14" i="260"/>
  <c r="H15" i="260"/>
  <c r="H16" i="260"/>
  <c r="H17" i="260"/>
  <c r="H18" i="260"/>
  <c r="G86" i="258"/>
  <c r="G85" i="258"/>
  <c r="G84" i="258"/>
  <c r="G83" i="258"/>
  <c r="G82" i="258"/>
  <c r="G81" i="258"/>
  <c r="G80" i="258"/>
  <c r="G79" i="258"/>
  <c r="G78" i="258"/>
  <c r="G77" i="258"/>
  <c r="G76" i="258"/>
  <c r="G75" i="258"/>
  <c r="G74" i="258"/>
  <c r="G73" i="258"/>
  <c r="G72" i="258"/>
  <c r="G71" i="258"/>
  <c r="G70" i="258"/>
  <c r="G69" i="258"/>
  <c r="G68" i="258"/>
  <c r="G67" i="258"/>
  <c r="G66" i="258"/>
  <c r="G65" i="258"/>
  <c r="G64" i="258"/>
  <c r="G63" i="258"/>
  <c r="G62" i="258"/>
  <c r="G61" i="258"/>
  <c r="G60" i="258"/>
  <c r="G59" i="258"/>
  <c r="G58" i="258"/>
  <c r="G57" i="258"/>
  <c r="G56" i="258"/>
  <c r="G55" i="258"/>
  <c r="G54" i="258"/>
  <c r="G53" i="258"/>
  <c r="G52" i="258"/>
  <c r="G51" i="258"/>
  <c r="G50" i="258"/>
  <c r="G49" i="258"/>
  <c r="G48" i="258"/>
  <c r="G47" i="258"/>
  <c r="G46" i="258"/>
  <c r="G45" i="258"/>
  <c r="G44" i="258"/>
  <c r="G43" i="258"/>
  <c r="G42" i="258"/>
  <c r="G41" i="258"/>
  <c r="G40" i="258"/>
  <c r="G39" i="258"/>
  <c r="G38" i="258"/>
  <c r="G37" i="258"/>
  <c r="G36" i="258"/>
  <c r="G35" i="258"/>
  <c r="G34" i="258"/>
  <c r="G33" i="258"/>
  <c r="G32" i="258"/>
  <c r="G31" i="258"/>
  <c r="G30" i="258"/>
  <c r="G29" i="258"/>
  <c r="G28" i="258"/>
  <c r="G27" i="258"/>
  <c r="G26" i="258"/>
  <c r="G25" i="258"/>
  <c r="G24" i="258"/>
  <c r="G23" i="258"/>
  <c r="G22" i="258"/>
  <c r="G21" i="258"/>
  <c r="G20" i="258"/>
  <c r="G19" i="258"/>
  <c r="G18" i="258"/>
  <c r="G17" i="258"/>
  <c r="G16" i="258"/>
  <c r="G15" i="258"/>
  <c r="G14" i="258"/>
  <c r="G13" i="258"/>
  <c r="G12" i="258"/>
  <c r="G11" i="258"/>
  <c r="G10" i="258"/>
  <c r="G9" i="258"/>
  <c r="G8" i="258"/>
  <c r="G7" i="258"/>
  <c r="G6" i="258"/>
  <c r="G5" i="258"/>
  <c r="G4" i="258"/>
  <c r="C103" i="255"/>
  <c r="C102" i="255"/>
  <c r="D94" i="255"/>
  <c r="D95" i="255" s="1"/>
  <c r="D113" i="255" s="1"/>
  <c r="D85" i="255"/>
  <c r="D90" i="255" s="1"/>
  <c r="D54" i="255"/>
  <c r="D52" i="255"/>
  <c r="C43" i="255"/>
  <c r="C49" i="255" s="1"/>
  <c r="C60" i="255" s="1"/>
  <c r="C35" i="255"/>
  <c r="D25" i="255"/>
  <c r="D24" i="255"/>
  <c r="D53" i="255" s="1"/>
  <c r="D55" i="255" s="1"/>
  <c r="D61" i="255" s="1"/>
  <c r="D19" i="255"/>
  <c r="C106" i="254"/>
  <c r="C105" i="254"/>
  <c r="D85" i="254"/>
  <c r="D90" i="254" s="1"/>
  <c r="C43" i="254"/>
  <c r="C35" i="254"/>
  <c r="C106" i="253"/>
  <c r="C105" i="253"/>
  <c r="D85" i="253"/>
  <c r="D90" i="253" s="1"/>
  <c r="C43" i="253"/>
  <c r="C35" i="253"/>
  <c r="E7" i="269" l="1"/>
  <c r="H30" i="175"/>
  <c r="F7" i="270"/>
  <c r="P7" i="270" s="1"/>
  <c r="C49" i="253"/>
  <c r="C60" i="253" s="1"/>
  <c r="C49" i="254"/>
  <c r="C60" i="254" s="1"/>
  <c r="D20" i="175"/>
  <c r="H19" i="260"/>
  <c r="H20" i="260" s="1"/>
  <c r="G87" i="258"/>
  <c r="G88" i="258" s="1"/>
  <c r="D26" i="255"/>
  <c r="D29" i="255" s="1"/>
  <c r="D26" i="254"/>
  <c r="D25" i="254"/>
  <c r="D53" i="253"/>
  <c r="D55" i="253" s="1"/>
  <c r="D61" i="253" s="1"/>
  <c r="D26" i="253"/>
  <c r="D25" i="253"/>
  <c r="F8" i="269" l="1"/>
  <c r="F10" i="269" s="1"/>
  <c r="F8" i="270"/>
  <c r="P8" i="270" s="1"/>
  <c r="R7" i="269"/>
  <c r="D95" i="242"/>
  <c r="D95" i="246"/>
  <c r="D95" i="253"/>
  <c r="D95" i="254"/>
  <c r="E70" i="252"/>
  <c r="D95" i="244"/>
  <c r="D95" i="250"/>
  <c r="D29" i="254"/>
  <c r="D109" i="255"/>
  <c r="D35" i="255"/>
  <c r="R8" i="269" l="1"/>
  <c r="D35" i="253"/>
  <c r="D112" i="254"/>
  <c r="D75" i="254"/>
  <c r="D35" i="254"/>
  <c r="D112" i="253"/>
  <c r="H80" i="249"/>
  <c r="D76" i="249"/>
  <c r="D24" i="246" l="1"/>
  <c r="D24" i="250"/>
  <c r="D52" i="250" s="1"/>
  <c r="D24" i="242"/>
  <c r="D53" i="242" s="1"/>
  <c r="D53" i="246" l="1"/>
  <c r="D55" i="246" s="1"/>
  <c r="D61" i="246" s="1"/>
  <c r="H33" i="249" l="1"/>
  <c r="C43" i="246" l="1"/>
  <c r="D85" i="250"/>
  <c r="D90" i="250" s="1"/>
  <c r="C42" i="250"/>
  <c r="D26" i="250"/>
  <c r="D20" i="250"/>
  <c r="C43" i="242"/>
  <c r="C43" i="244"/>
  <c r="H79" i="249"/>
  <c r="C105" i="242"/>
  <c r="C106" i="250"/>
  <c r="G81" i="249"/>
  <c r="F81" i="249"/>
  <c r="E81" i="249"/>
  <c r="D81" i="249"/>
  <c r="C76" i="249"/>
  <c r="C81" i="249" s="1"/>
  <c r="H75" i="249"/>
  <c r="H74" i="249"/>
  <c r="G59" i="249"/>
  <c r="G62" i="249" s="1"/>
  <c r="F59" i="249"/>
  <c r="F62" i="249" s="1"/>
  <c r="E59" i="249"/>
  <c r="E62" i="249" s="1"/>
  <c r="D59" i="249"/>
  <c r="D62" i="249" s="1"/>
  <c r="C59" i="249"/>
  <c r="C62" i="249" s="1"/>
  <c r="G49" i="249"/>
  <c r="F49" i="249"/>
  <c r="E49" i="249"/>
  <c r="D49" i="249"/>
  <c r="C49" i="249"/>
  <c r="G33" i="249"/>
  <c r="G38" i="249" s="1"/>
  <c r="F33" i="249"/>
  <c r="F38" i="249" s="1"/>
  <c r="E33" i="249"/>
  <c r="E38" i="249" s="1"/>
  <c r="D33" i="249"/>
  <c r="D38" i="249" s="1"/>
  <c r="C33" i="249"/>
  <c r="C38" i="249" s="1"/>
  <c r="G37" i="249"/>
  <c r="F37" i="249"/>
  <c r="E37" i="249"/>
  <c r="D26" i="249"/>
  <c r="D37" i="249" s="1"/>
  <c r="C26" i="249"/>
  <c r="C37" i="249" s="1"/>
  <c r="H25" i="249"/>
  <c r="H24" i="249"/>
  <c r="H23" i="249"/>
  <c r="H22" i="249"/>
  <c r="H21" i="249"/>
  <c r="H19" i="249"/>
  <c r="H18" i="249"/>
  <c r="G16" i="249"/>
  <c r="G36" i="249" s="1"/>
  <c r="F16" i="249"/>
  <c r="F36" i="249" s="1"/>
  <c r="E16" i="249"/>
  <c r="E36" i="249" s="1"/>
  <c r="D16" i="249"/>
  <c r="D36" i="249" s="1"/>
  <c r="C16" i="249"/>
  <c r="C36" i="249" s="1"/>
  <c r="C35" i="250"/>
  <c r="G10" i="249"/>
  <c r="F10" i="249"/>
  <c r="D10" i="249"/>
  <c r="C10" i="249"/>
  <c r="H6" i="249"/>
  <c r="H10" i="249" s="1"/>
  <c r="D24" i="244" s="1"/>
  <c r="C48" i="250" l="1"/>
  <c r="C60" i="250" s="1"/>
  <c r="C100" i="255"/>
  <c r="C103" i="253"/>
  <c r="C103" i="254"/>
  <c r="C107" i="246"/>
  <c r="C107" i="253"/>
  <c r="C104" i="253" s="1"/>
  <c r="C107" i="254"/>
  <c r="C104" i="254" s="1"/>
  <c r="C104" i="255"/>
  <c r="C101" i="255" s="1"/>
  <c r="C102" i="254"/>
  <c r="C102" i="253"/>
  <c r="C99" i="255"/>
  <c r="C76" i="246"/>
  <c r="C76" i="255"/>
  <c r="D76" i="255" s="1"/>
  <c r="C76" i="253"/>
  <c r="C76" i="254"/>
  <c r="D76" i="254" s="1"/>
  <c r="C80" i="244"/>
  <c r="C80" i="253"/>
  <c r="D80" i="253" s="1"/>
  <c r="C80" i="254"/>
  <c r="D80" i="254" s="1"/>
  <c r="C80" i="255"/>
  <c r="D80" i="255" s="1"/>
  <c r="C78" i="250"/>
  <c r="C78" i="253"/>
  <c r="D78" i="253" s="1"/>
  <c r="C78" i="254"/>
  <c r="D78" i="254" s="1"/>
  <c r="C78" i="255"/>
  <c r="D78" i="255" s="1"/>
  <c r="C75" i="244"/>
  <c r="C75" i="255"/>
  <c r="C75" i="253"/>
  <c r="D75" i="253" s="1"/>
  <c r="C75" i="254"/>
  <c r="C77" i="246"/>
  <c r="C77" i="255"/>
  <c r="D77" i="255" s="1"/>
  <c r="C77" i="253"/>
  <c r="D77" i="253" s="1"/>
  <c r="C77" i="254"/>
  <c r="D77" i="254" s="1"/>
  <c r="C79" i="250"/>
  <c r="C79" i="253"/>
  <c r="D79" i="253" s="1"/>
  <c r="C79" i="254"/>
  <c r="D79" i="254" s="1"/>
  <c r="C79" i="255"/>
  <c r="D79" i="255" s="1"/>
  <c r="C65" i="255"/>
  <c r="C65" i="253"/>
  <c r="C65" i="254"/>
  <c r="C66" i="250"/>
  <c r="C66" i="254"/>
  <c r="C66" i="253"/>
  <c r="C66" i="255"/>
  <c r="C67" i="246"/>
  <c r="C67" i="254"/>
  <c r="C67" i="253"/>
  <c r="C67" i="255"/>
  <c r="C69" i="242"/>
  <c r="C69" i="253"/>
  <c r="C69" i="255"/>
  <c r="C69" i="254"/>
  <c r="C70" i="246"/>
  <c r="C70" i="254"/>
  <c r="C70" i="253"/>
  <c r="C70" i="255"/>
  <c r="C68" i="242"/>
  <c r="C68" i="255"/>
  <c r="C68" i="254"/>
  <c r="C68" i="253"/>
  <c r="C34" i="254"/>
  <c r="C34" i="255"/>
  <c r="C34" i="253"/>
  <c r="C75" i="242"/>
  <c r="C34" i="246"/>
  <c r="H16" i="249"/>
  <c r="H36" i="249" s="1"/>
  <c r="C102" i="242"/>
  <c r="D53" i="244"/>
  <c r="D55" i="244" s="1"/>
  <c r="D61" i="244" s="1"/>
  <c r="H38" i="249"/>
  <c r="H26" i="249"/>
  <c r="H37" i="249" s="1"/>
  <c r="C77" i="244"/>
  <c r="C67" i="250"/>
  <c r="C79" i="244"/>
  <c r="C77" i="242"/>
  <c r="C68" i="250"/>
  <c r="C105" i="244"/>
  <c r="C67" i="244"/>
  <c r="C69" i="244"/>
  <c r="C70" i="244"/>
  <c r="C67" i="242"/>
  <c r="D25" i="250"/>
  <c r="D29" i="250" s="1"/>
  <c r="D55" i="250"/>
  <c r="D61" i="250" s="1"/>
  <c r="C66" i="246"/>
  <c r="C78" i="246"/>
  <c r="C79" i="246"/>
  <c r="H49" i="249"/>
  <c r="C76" i="242"/>
  <c r="C106" i="242"/>
  <c r="C80" i="250"/>
  <c r="C76" i="244"/>
  <c r="C106" i="244"/>
  <c r="C107" i="242"/>
  <c r="C65" i="244"/>
  <c r="C107" i="244"/>
  <c r="C65" i="242"/>
  <c r="C78" i="242"/>
  <c r="C69" i="250"/>
  <c r="C102" i="250"/>
  <c r="C68" i="246"/>
  <c r="C80" i="246"/>
  <c r="H62" i="249"/>
  <c r="H63" i="249" s="1"/>
  <c r="H59" i="249"/>
  <c r="C66" i="244"/>
  <c r="C78" i="244"/>
  <c r="C34" i="244"/>
  <c r="C66" i="242"/>
  <c r="C79" i="242"/>
  <c r="C75" i="250"/>
  <c r="C103" i="250"/>
  <c r="C69" i="246"/>
  <c r="C102" i="246"/>
  <c r="C35" i="244"/>
  <c r="C35" i="242"/>
  <c r="C80" i="242"/>
  <c r="C76" i="250"/>
  <c r="C35" i="246"/>
  <c r="C103" i="246"/>
  <c r="C68" i="244"/>
  <c r="C77" i="250"/>
  <c r="C105" i="250"/>
  <c r="C75" i="246"/>
  <c r="C105" i="246"/>
  <c r="C106" i="246"/>
  <c r="C103" i="242"/>
  <c r="C65" i="250"/>
  <c r="C107" i="250"/>
  <c r="C65" i="246"/>
  <c r="C36" i="250"/>
  <c r="C59" i="250" s="1"/>
  <c r="H76" i="249"/>
  <c r="H81" i="249" s="1"/>
  <c r="D35" i="250" l="1"/>
  <c r="D46" i="250"/>
  <c r="C62" i="250"/>
  <c r="D76" i="250"/>
  <c r="D80" i="250"/>
  <c r="D77" i="250"/>
  <c r="D79" i="250"/>
  <c r="D78" i="250"/>
  <c r="D75" i="250"/>
  <c r="D112" i="250"/>
  <c r="D34" i="250"/>
  <c r="D36" i="250" s="1"/>
  <c r="D42" i="250" s="1"/>
  <c r="C81" i="254"/>
  <c r="D81" i="254"/>
  <c r="D89" i="254" s="1"/>
  <c r="D91" i="254" s="1"/>
  <c r="D115" i="254" s="1"/>
  <c r="C81" i="255"/>
  <c r="D75" i="255"/>
  <c r="D81" i="255" s="1"/>
  <c r="D89" i="255" s="1"/>
  <c r="D91" i="255" s="1"/>
  <c r="D112" i="255" s="1"/>
  <c r="C81" i="253"/>
  <c r="D76" i="253"/>
  <c r="D81" i="253" s="1"/>
  <c r="D89" i="253" s="1"/>
  <c r="D91" i="253" s="1"/>
  <c r="D115" i="253" s="1"/>
  <c r="C71" i="254"/>
  <c r="C71" i="253"/>
  <c r="C71" i="255"/>
  <c r="C36" i="253"/>
  <c r="C59" i="253" s="1"/>
  <c r="C62" i="253" s="1"/>
  <c r="D34" i="253"/>
  <c r="D36" i="253" s="1"/>
  <c r="D43" i="253" s="1"/>
  <c r="C36" i="254"/>
  <c r="C59" i="254" s="1"/>
  <c r="C62" i="254" s="1"/>
  <c r="D34" i="254"/>
  <c r="D36" i="254" s="1"/>
  <c r="C36" i="255"/>
  <c r="C59" i="255" s="1"/>
  <c r="C62" i="255" s="1"/>
  <c r="D34" i="255"/>
  <c r="D36" i="255" s="1"/>
  <c r="C70" i="250"/>
  <c r="C71" i="250" s="1"/>
  <c r="C104" i="250"/>
  <c r="C81" i="250"/>
  <c r="D47" i="250" l="1"/>
  <c r="D44" i="250"/>
  <c r="D45" i="250"/>
  <c r="D42" i="253"/>
  <c r="D44" i="253"/>
  <c r="D47" i="253"/>
  <c r="D41" i="253"/>
  <c r="D45" i="253"/>
  <c r="D46" i="253"/>
  <c r="D48" i="253"/>
  <c r="D41" i="250"/>
  <c r="D43" i="250"/>
  <c r="D42" i="254"/>
  <c r="D44" i="254"/>
  <c r="D41" i="254"/>
  <c r="D46" i="254"/>
  <c r="D45" i="254"/>
  <c r="D43" i="254"/>
  <c r="D47" i="254"/>
  <c r="D48" i="254"/>
  <c r="D40" i="250"/>
  <c r="D81" i="250"/>
  <c r="D89" i="250" s="1"/>
  <c r="D91" i="250" s="1"/>
  <c r="D115" i="250" s="1"/>
  <c r="D59" i="250"/>
  <c r="D66" i="250"/>
  <c r="D65" i="250"/>
  <c r="D67" i="250"/>
  <c r="D68" i="250"/>
  <c r="D69" i="250"/>
  <c r="D70" i="250"/>
  <c r="D59" i="255"/>
  <c r="D70" i="255"/>
  <c r="D69" i="255"/>
  <c r="D46" i="255"/>
  <c r="D68" i="255"/>
  <c r="D65" i="255"/>
  <c r="D47" i="255"/>
  <c r="D43" i="255"/>
  <c r="D48" i="255"/>
  <c r="D41" i="255"/>
  <c r="D44" i="255"/>
  <c r="D42" i="255"/>
  <c r="D67" i="255"/>
  <c r="D66" i="255"/>
  <c r="D45" i="255"/>
  <c r="D59" i="254"/>
  <c r="D66" i="254"/>
  <c r="D69" i="254"/>
  <c r="D70" i="254"/>
  <c r="D67" i="254"/>
  <c r="D68" i="254"/>
  <c r="D65" i="254"/>
  <c r="D59" i="253"/>
  <c r="D69" i="253"/>
  <c r="D65" i="253"/>
  <c r="D68" i="253"/>
  <c r="D67" i="253"/>
  <c r="D66" i="253"/>
  <c r="D70" i="253"/>
  <c r="D71" i="250" l="1"/>
  <c r="D114" i="250" s="1"/>
  <c r="D71" i="254"/>
  <c r="D114" i="254" s="1"/>
  <c r="D71" i="255"/>
  <c r="D49" i="254"/>
  <c r="D60" i="254" s="1"/>
  <c r="D62" i="254" s="1"/>
  <c r="D113" i="254" s="1"/>
  <c r="D49" i="255"/>
  <c r="D60" i="255" s="1"/>
  <c r="D62" i="255" s="1"/>
  <c r="D110" i="255" s="1"/>
  <c r="D49" i="253"/>
  <c r="D60" i="253" s="1"/>
  <c r="D62" i="253" s="1"/>
  <c r="D113" i="253" s="1"/>
  <c r="D71" i="253"/>
  <c r="D48" i="250" l="1"/>
  <c r="D60" i="250" s="1"/>
  <c r="D62" i="250" s="1"/>
  <c r="D114" i="253"/>
  <c r="D96" i="255"/>
  <c r="D111" i="255"/>
  <c r="D114" i="255" s="1"/>
  <c r="D99" i="255" l="1"/>
  <c r="D100" i="255" s="1"/>
  <c r="D101" i="255" s="1"/>
  <c r="D105" i="255" s="1"/>
  <c r="D115" i="255" s="1"/>
  <c r="D113" i="250"/>
  <c r="C70" i="242"/>
  <c r="C36" i="244"/>
  <c r="C59" i="244" s="1"/>
  <c r="C36" i="246"/>
  <c r="C59" i="246" s="1"/>
  <c r="C37" i="248"/>
  <c r="E37" i="248" s="1"/>
  <c r="F37" i="248" s="1"/>
  <c r="C36" i="248"/>
  <c r="E36" i="248" s="1"/>
  <c r="F36" i="248" s="1"/>
  <c r="E35" i="248"/>
  <c r="F35" i="248" s="1"/>
  <c r="C35" i="248"/>
  <c r="C34" i="248"/>
  <c r="E34" i="248" s="1"/>
  <c r="F34" i="248" s="1"/>
  <c r="C33" i="248"/>
  <c r="E33" i="248" s="1"/>
  <c r="F33" i="248" s="1"/>
  <c r="C32" i="248"/>
  <c r="E32" i="248" s="1"/>
  <c r="F32" i="248" s="1"/>
  <c r="C31" i="248"/>
  <c r="E31" i="248" s="1"/>
  <c r="F31" i="248" s="1"/>
  <c r="C30" i="248"/>
  <c r="E30" i="248" s="1"/>
  <c r="F30" i="248" s="1"/>
  <c r="C29" i="248"/>
  <c r="E29" i="248" s="1"/>
  <c r="F29" i="248" s="1"/>
  <c r="C28" i="248"/>
  <c r="E28" i="248" s="1"/>
  <c r="F28" i="248" s="1"/>
  <c r="C27" i="248"/>
  <c r="E27" i="248" s="1"/>
  <c r="F27" i="248" s="1"/>
  <c r="C26" i="248"/>
  <c r="E26" i="248" s="1"/>
  <c r="F26" i="248" s="1"/>
  <c r="C21" i="248"/>
  <c r="E21" i="248" s="1"/>
  <c r="F21" i="248" s="1"/>
  <c r="C20" i="248"/>
  <c r="E20" i="248" s="1"/>
  <c r="F20" i="248" s="1"/>
  <c r="C19" i="248"/>
  <c r="E19" i="248" s="1"/>
  <c r="F19" i="248" s="1"/>
  <c r="C18" i="248"/>
  <c r="E18" i="248" s="1"/>
  <c r="F18" i="248" s="1"/>
  <c r="C17" i="248"/>
  <c r="E17" i="248" s="1"/>
  <c r="F17" i="248" s="1"/>
  <c r="C16" i="248"/>
  <c r="E16" i="248" s="1"/>
  <c r="F16" i="248" s="1"/>
  <c r="C15" i="248"/>
  <c r="E15" i="248" s="1"/>
  <c r="F15" i="248" s="1"/>
  <c r="C14" i="248"/>
  <c r="E14" i="248" s="1"/>
  <c r="F14" i="248" s="1"/>
  <c r="C13" i="248"/>
  <c r="E13" i="248" s="1"/>
  <c r="F13" i="248" s="1"/>
  <c r="C12" i="248"/>
  <c r="E12" i="248" s="1"/>
  <c r="F12" i="248" s="1"/>
  <c r="C11" i="248"/>
  <c r="E11" i="248" s="1"/>
  <c r="F11" i="248" s="1"/>
  <c r="C10" i="248"/>
  <c r="E10" i="248" s="1"/>
  <c r="F10" i="248" s="1"/>
  <c r="C104" i="246"/>
  <c r="D85" i="246"/>
  <c r="D90" i="246" s="1"/>
  <c r="C49" i="246"/>
  <c r="D25" i="246"/>
  <c r="D20" i="246"/>
  <c r="C104" i="244"/>
  <c r="D85" i="244"/>
  <c r="D90" i="244" s="1"/>
  <c r="C49" i="244"/>
  <c r="D20" i="244"/>
  <c r="C49" i="242"/>
  <c r="D116" i="255" l="1"/>
  <c r="D103" i="255" s="1"/>
  <c r="F22" i="248"/>
  <c r="D26" i="244"/>
  <c r="C81" i="244"/>
  <c r="C81" i="242"/>
  <c r="C81" i="246"/>
  <c r="C71" i="246"/>
  <c r="F38" i="248"/>
  <c r="D26" i="246"/>
  <c r="D29" i="246" s="1"/>
  <c r="C60" i="246"/>
  <c r="C62" i="246" s="1"/>
  <c r="C71" i="244"/>
  <c r="C60" i="244"/>
  <c r="C62" i="244" s="1"/>
  <c r="D25" i="244"/>
  <c r="D112" i="246" l="1"/>
  <c r="D80" i="246"/>
  <c r="D79" i="246"/>
  <c r="D75" i="246"/>
  <c r="D78" i="246"/>
  <c r="D35" i="246"/>
  <c r="D34" i="246"/>
  <c r="D76" i="246"/>
  <c r="D77" i="246"/>
  <c r="D102" i="255"/>
  <c r="D104" i="255"/>
  <c r="D117" i="255"/>
  <c r="D29" i="244"/>
  <c r="C104" i="242"/>
  <c r="D55" i="242"/>
  <c r="D61" i="242" s="1"/>
  <c r="D20" i="242"/>
  <c r="D77" i="244" l="1"/>
  <c r="D75" i="244"/>
  <c r="D76" i="244"/>
  <c r="D81" i="246"/>
  <c r="D89" i="246" s="1"/>
  <c r="D91" i="246" s="1"/>
  <c r="D115" i="246" s="1"/>
  <c r="D36" i="246"/>
  <c r="D70" i="244"/>
  <c r="D67" i="244"/>
  <c r="D35" i="244"/>
  <c r="D34" i="244"/>
  <c r="D79" i="244"/>
  <c r="D80" i="244"/>
  <c r="D65" i="244"/>
  <c r="D68" i="244"/>
  <c r="D66" i="244"/>
  <c r="D69" i="244"/>
  <c r="D78" i="244"/>
  <c r="D112" i="244"/>
  <c r="D25" i="242"/>
  <c r="C36" i="242"/>
  <c r="C59" i="242" s="1"/>
  <c r="D26" i="242"/>
  <c r="C60" i="242"/>
  <c r="D45" i="246" l="1"/>
  <c r="D46" i="246"/>
  <c r="D44" i="246"/>
  <c r="D47" i="246"/>
  <c r="D42" i="246"/>
  <c r="D43" i="246"/>
  <c r="D48" i="246"/>
  <c r="D41" i="246"/>
  <c r="D66" i="246"/>
  <c r="D59" i="246"/>
  <c r="D68" i="246"/>
  <c r="D70" i="246"/>
  <c r="D67" i="246"/>
  <c r="D65" i="246"/>
  <c r="D69" i="246"/>
  <c r="D29" i="242"/>
  <c r="D36" i="244"/>
  <c r="D81" i="244"/>
  <c r="D89" i="244" s="1"/>
  <c r="D91" i="244" s="1"/>
  <c r="D115" i="244" s="1"/>
  <c r="D71" i="244"/>
  <c r="D114" i="244" s="1"/>
  <c r="C62" i="242"/>
  <c r="C71" i="242"/>
  <c r="D43" i="244" l="1"/>
  <c r="D42" i="244"/>
  <c r="D41" i="244"/>
  <c r="D47" i="244"/>
  <c r="D46" i="244"/>
  <c r="D45" i="244"/>
  <c r="D44" i="244"/>
  <c r="D71" i="246"/>
  <c r="D114" i="246" s="1"/>
  <c r="D34" i="242"/>
  <c r="D112" i="242"/>
  <c r="D80" i="242"/>
  <c r="D76" i="242"/>
  <c r="D35" i="242"/>
  <c r="D79" i="242"/>
  <c r="D75" i="242"/>
  <c r="D77" i="242"/>
  <c r="D78" i="242"/>
  <c r="D48" i="244"/>
  <c r="D59" i="244"/>
  <c r="D49" i="246"/>
  <c r="D60" i="246" s="1"/>
  <c r="D62" i="246" s="1"/>
  <c r="D85" i="242"/>
  <c r="D90" i="242" s="1"/>
  <c r="D36" i="242" l="1"/>
  <c r="D49" i="244"/>
  <c r="D60" i="244" s="1"/>
  <c r="D62" i="244" s="1"/>
  <c r="D113" i="244" s="1"/>
  <c r="D81" i="242"/>
  <c r="D89" i="242" s="1"/>
  <c r="D91" i="242" s="1"/>
  <c r="D115" i="242" s="1"/>
  <c r="D113" i="246"/>
  <c r="D59" i="242" l="1"/>
  <c r="D41" i="242"/>
  <c r="D67" i="242"/>
  <c r="D66" i="242"/>
  <c r="D65" i="242"/>
  <c r="D69" i="242"/>
  <c r="D68" i="242"/>
  <c r="D70" i="242"/>
  <c r="D44" i="242"/>
  <c r="D45" i="242"/>
  <c r="D42" i="242"/>
  <c r="D47" i="242"/>
  <c r="D43" i="242"/>
  <c r="D46" i="242"/>
  <c r="D48" i="242"/>
  <c r="D71" i="242" l="1"/>
  <c r="D114" i="242" s="1"/>
  <c r="D49" i="242"/>
  <c r="D60" i="242" s="1"/>
  <c r="D62" i="242" s="1"/>
  <c r="D113" i="242" s="1"/>
  <c r="F10" i="261" l="1"/>
  <c r="E45" i="110"/>
  <c r="J44" i="110"/>
  <c r="J35" i="110"/>
  <c r="E31" i="110"/>
  <c r="E18" i="110"/>
  <c r="E13" i="110"/>
  <c r="E51" i="110" s="1"/>
  <c r="E25" i="110"/>
  <c r="E26" i="110" s="1"/>
  <c r="E53" i="110" s="1"/>
  <c r="E34" i="110" l="1"/>
  <c r="E36" i="110" s="1"/>
  <c r="E54" i="110" s="1"/>
  <c r="E46" i="110"/>
  <c r="E47" i="110" s="1"/>
  <c r="E55" i="110" s="1"/>
  <c r="E19" i="110"/>
  <c r="E20" i="110" s="1"/>
  <c r="E52" i="110" s="1"/>
  <c r="E57" i="110" s="1"/>
  <c r="E5" i="260" l="1"/>
  <c r="H5" i="260"/>
  <c r="E8" i="260"/>
  <c r="H8" i="260"/>
  <c r="E7" i="260"/>
  <c r="H7" i="260"/>
  <c r="E6" i="260"/>
  <c r="H6" i="260"/>
  <c r="H9" i="260" l="1"/>
  <c r="H10" i="260" s="1"/>
  <c r="D94" i="244" s="1"/>
  <c r="D98" i="244" s="1"/>
  <c r="D94" i="242"/>
  <c r="D98" i="242" s="1"/>
  <c r="D94" i="253"/>
  <c r="D98" i="253" s="1"/>
  <c r="D94" i="254"/>
  <c r="D98" i="254" s="1"/>
  <c r="E67" i="252"/>
  <c r="D94" i="250"/>
  <c r="D98" i="250" s="1"/>
  <c r="D94" i="246" l="1"/>
  <c r="D98" i="246" s="1"/>
  <c r="D99" i="250"/>
  <c r="D116" i="250"/>
  <c r="D117" i="250" s="1"/>
  <c r="D116" i="254"/>
  <c r="D117" i="254" s="1"/>
  <c r="D99" i="254"/>
  <c r="D116" i="253"/>
  <c r="D117" i="253" s="1"/>
  <c r="D99" i="253"/>
  <c r="D99" i="242"/>
  <c r="D116" i="242"/>
  <c r="D117" i="242" s="1"/>
  <c r="D116" i="246"/>
  <c r="D117" i="246" s="1"/>
  <c r="D99" i="246"/>
  <c r="D116" i="244"/>
  <c r="D117" i="244" s="1"/>
  <c r="D99" i="244"/>
  <c r="D102" i="242" l="1"/>
  <c r="D103" i="242" s="1"/>
  <c r="D119" i="242" s="1"/>
  <c r="D102" i="254"/>
  <c r="D102" i="253"/>
  <c r="D103" i="253" s="1"/>
  <c r="D119" i="253" s="1"/>
  <c r="D102" i="246"/>
  <c r="D102" i="244"/>
  <c r="D102" i="250"/>
  <c r="D120" i="253" l="1"/>
  <c r="D105" i="253"/>
  <c r="D106" i="253"/>
  <c r="D107" i="253"/>
  <c r="D106" i="242"/>
  <c r="D105" i="242"/>
  <c r="D120" i="242"/>
  <c r="D107" i="242"/>
  <c r="D103" i="250"/>
  <c r="D104" i="250" s="1"/>
  <c r="D108" i="250" s="1"/>
  <c r="D118" i="250" s="1"/>
  <c r="D104" i="253"/>
  <c r="D108" i="253" s="1"/>
  <c r="D118" i="253" s="1"/>
  <c r="D103" i="254"/>
  <c r="D119" i="254" s="1"/>
  <c r="D103" i="246"/>
  <c r="D104" i="246" s="1"/>
  <c r="D108" i="246" s="1"/>
  <c r="D118" i="246" s="1"/>
  <c r="D103" i="244"/>
  <c r="D119" i="244" s="1"/>
  <c r="D104" i="242"/>
  <c r="D108" i="242" s="1"/>
  <c r="D118" i="242" s="1"/>
  <c r="D119" i="250" l="1"/>
  <c r="D119" i="246"/>
  <c r="D104" i="254"/>
  <c r="D108" i="254" s="1"/>
  <c r="D118" i="254" s="1"/>
  <c r="D107" i="254"/>
  <c r="D105" i="254"/>
  <c r="D120" i="254"/>
  <c r="D106" i="254"/>
  <c r="D107" i="244"/>
  <c r="D105" i="244"/>
  <c r="D106" i="244"/>
  <c r="E9" i="261"/>
  <c r="D120" i="244"/>
  <c r="E14" i="175" s="1"/>
  <c r="F14" i="175" s="1"/>
  <c r="D120" i="250"/>
  <c r="D105" i="250"/>
  <c r="D107" i="250"/>
  <c r="D106" i="250"/>
  <c r="D107" i="246"/>
  <c r="D106" i="246"/>
  <c r="D120" i="246"/>
  <c r="D105" i="246"/>
  <c r="D104" i="244"/>
  <c r="D108" i="244" s="1"/>
  <c r="D118" i="244" s="1"/>
  <c r="E14" i="261"/>
  <c r="F14" i="261" s="1"/>
  <c r="E18" i="175"/>
  <c r="F18" i="175" s="1"/>
  <c r="E11" i="261"/>
  <c r="F11" i="261" s="1"/>
  <c r="E15" i="175"/>
  <c r="F15" i="175" s="1"/>
  <c r="E19" i="261" l="1"/>
  <c r="F19" i="261" s="1"/>
  <c r="E16" i="261"/>
  <c r="F16" i="261" s="1"/>
  <c r="E20" i="261"/>
  <c r="F20" i="261" s="1"/>
  <c r="E18" i="261"/>
  <c r="F18" i="261" s="1"/>
  <c r="F9" i="261"/>
  <c r="E17" i="261"/>
  <c r="F17" i="261" s="1"/>
  <c r="E15" i="261"/>
  <c r="F15" i="261" s="1"/>
  <c r="E19" i="175"/>
  <c r="F19" i="175" s="1"/>
  <c r="E13" i="261"/>
  <c r="F13" i="261" s="1"/>
  <c r="E17" i="175"/>
  <c r="F17" i="175" s="1"/>
  <c r="E12" i="261"/>
  <c r="F12" i="261" s="1"/>
  <c r="E16" i="175"/>
  <c r="F16" i="175" s="1"/>
  <c r="F21" i="175" l="1"/>
  <c r="F22" i="175" s="1"/>
  <c r="F21" i="261"/>
  <c r="D27" i="175" s="1"/>
  <c r="G27" i="175" l="1"/>
  <c r="H34" i="175" s="1"/>
  <c r="G34" i="175"/>
  <c r="D34" i="175"/>
  <c r="E4" i="269"/>
  <c r="F4" i="269" l="1"/>
  <c r="E4" i="270"/>
  <c r="F4" i="270" l="1"/>
  <c r="E10" i="270"/>
  <c r="R4" i="269"/>
  <c r="R10" i="269"/>
  <c r="P4" i="270" l="1"/>
  <c r="I18" i="270"/>
  <c r="F10" i="270"/>
  <c r="G7" i="270" l="1"/>
  <c r="G8" i="270"/>
  <c r="P10" i="270"/>
  <c r="G4" i="270"/>
  <c r="G10" i="270" s="1"/>
</calcChain>
</file>

<file path=xl/sharedStrings.xml><?xml version="1.0" encoding="utf-8"?>
<sst xmlns="http://schemas.openxmlformats.org/spreadsheetml/2006/main" count="2392" uniqueCount="729">
  <si>
    <t>Técnico Secretariado - Média de Preços</t>
  </si>
  <si>
    <t>CONTRATOS BASE</t>
  </si>
  <si>
    <t>Média</t>
  </si>
  <si>
    <t>MÓDULO 1: COMPOSIÇÃO DA REMUNERAÇÃO</t>
  </si>
  <si>
    <t>A</t>
  </si>
  <si>
    <t>Salário base</t>
  </si>
  <si>
    <t>B</t>
  </si>
  <si>
    <t>Adicional de Periculosidade</t>
  </si>
  <si>
    <t>in05/2017</t>
  </si>
  <si>
    <t>C</t>
  </si>
  <si>
    <t>Adicional de Insalubridade</t>
  </si>
  <si>
    <t>D</t>
  </si>
  <si>
    <t>Adicional Noturno</t>
  </si>
  <si>
    <t>Adicional de Hora Noturna Reduzida</t>
  </si>
  <si>
    <t>TOTAL DE REMUNERAÇÃO</t>
  </si>
  <si>
    <t xml:space="preserve">MÓDULO 2: ENCARGOS E BENEFÍCIOS ANUAIS, MENSAIS E DIÁRIOS </t>
  </si>
  <si>
    <t>SUBMÓDULO 2.1: 13º (décimo terceiro) Salário, Férias e Adicional de Férias (%)</t>
  </si>
  <si>
    <t>13º (décimo terceiro) Salário</t>
  </si>
  <si>
    <t>Férias e Adicional de Férias</t>
  </si>
  <si>
    <t>Percentual máximo</t>
  </si>
  <si>
    <t>TOTAL</t>
  </si>
  <si>
    <t>SUBMÓDULO 2.2: Encargos Previdenciários (GPS), Fundo de Garantia por Tempo de Serviço (FGTS) e outras contribuições (%)</t>
  </si>
  <si>
    <t>INSS</t>
  </si>
  <si>
    <t>Salário Educação</t>
  </si>
  <si>
    <t>SAT</t>
  </si>
  <si>
    <t>SESC ou SESI</t>
  </si>
  <si>
    <t>E</t>
  </si>
  <si>
    <t>SENAI – SENAC</t>
  </si>
  <si>
    <t>F</t>
  </si>
  <si>
    <t>SEBRAE</t>
  </si>
  <si>
    <t>G</t>
  </si>
  <si>
    <t>INCRA</t>
  </si>
  <si>
    <t>H</t>
  </si>
  <si>
    <t>FGTS</t>
  </si>
  <si>
    <r>
      <t xml:space="preserve">SUBMÓDULO 2.3: </t>
    </r>
    <r>
      <rPr>
        <sz val="10"/>
        <color theme="0"/>
        <rFont val="Calibri"/>
        <family val="2"/>
        <scheme val="minor"/>
      </rPr>
      <t>Benefícios Mensais e Diários</t>
    </r>
  </si>
  <si>
    <t>Transporte</t>
  </si>
  <si>
    <t>CCT - Cláusula Décima Quinta - 21 dias</t>
  </si>
  <si>
    <t>Auxílio-Refeição/Alimentação</t>
  </si>
  <si>
    <t>CCT - Cláusula Décima quarta - R$40,55 * 21 = R$851,55</t>
  </si>
  <si>
    <t>Plano ambulatorial</t>
  </si>
  <si>
    <t>Assistência Odontológica</t>
  </si>
  <si>
    <t>Seguro de Vida e Auxílio funeral</t>
  </si>
  <si>
    <t xml:space="preserve">QUADRO RESUMO DO MÓDULO 2: ENCARGOS E BENEFÍCIOS ANUAIS, MENSAIS E DIÁRIOS </t>
  </si>
  <si>
    <t>Encargos e Benefícios Anuais, Mensais e Diários</t>
  </si>
  <si>
    <t>2.1</t>
  </si>
  <si>
    <t>13º (décimo terceiro) Salário, Férias e Adicional de Férias</t>
  </si>
  <si>
    <t>2.2</t>
  </si>
  <si>
    <t>GPS, FGTS e outras contribuições</t>
  </si>
  <si>
    <t>2.3</t>
  </si>
  <si>
    <t>Benefícios Mensais e Diários</t>
  </si>
  <si>
    <t>MÓDULO 3: PROVISÃO PARA RESCISÃO</t>
  </si>
  <si>
    <t>Insumos diversos</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</si>
  <si>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</si>
  <si>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</si>
  <si>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</si>
  <si>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</si>
  <si>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</si>
  <si>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 xml:space="preserve">Multa do FGTS e contribuição social sobre o Aviso Prévio Trabalhado </t>
  </si>
  <si>
    <t xml:space="preserve">MÓDULO 4: CUSTO DE REPOSIÇÃO DO PROFISSIONAL AUSENTE </t>
  </si>
  <si>
    <t>SUBMÓDULO 4.1: Ausências Legais</t>
  </si>
  <si>
    <t>Substituto na cobertura de Férias</t>
  </si>
  <si>
    <t>Substituto na cobertura de Ausências Legais</t>
  </si>
  <si>
    <t>Substituto na cobertura de Licença-Paternidade</t>
  </si>
  <si>
    <t>Substituto na cobertura de Ausências por acidente de trabalho</t>
  </si>
  <si>
    <t>Substituto na cobertura de Afastamento Maternidade</t>
  </si>
  <si>
    <t>Outros</t>
  </si>
  <si>
    <t>QUADRO RESUMO DO MÓDULO 4: CUSTO DE REPOSIÇÃO DO PROFISSIONAL AUSENTE</t>
  </si>
  <si>
    <t>Custo de Reposição do Profissional Ausente</t>
  </si>
  <si>
    <t>4.1</t>
  </si>
  <si>
    <t>Ausências Legais</t>
  </si>
  <si>
    <t>MÓDULO 5: INSUMO DIVERSOS</t>
  </si>
  <si>
    <t>Uniformes</t>
  </si>
  <si>
    <t>Equipamentos (Ponto Eletrônico)</t>
  </si>
  <si>
    <t>Outros (especificar)</t>
  </si>
  <si>
    <t>MÓDULO 6: CUSTOS INDIRETOS, TRIBUTO E LUCRO</t>
  </si>
  <si>
    <t>Custos Indiretos, Tributos e Lucro</t>
  </si>
  <si>
    <t>Custos Indiretos</t>
  </si>
  <si>
    <t>Lucro</t>
  </si>
  <si>
    <t>Tributos</t>
  </si>
  <si>
    <t>C.1. Tributos Federais (COFINS)</t>
  </si>
  <si>
    <t>C.2. Tributos Federais (PIS)</t>
  </si>
  <si>
    <t>C.3. Tributos Municipais (ISS)</t>
  </si>
  <si>
    <t>Contribuição Previdenciaria Sobre a Receita Bruta  - CPRB (INSS)</t>
  </si>
  <si>
    <t>N.º do processo administrativo:</t>
  </si>
  <si>
    <t>Licitação N.º</t>
  </si>
  <si>
    <t>Data e apresentação da proposa (dia/mês/ano)</t>
  </si>
  <si>
    <t>Município/UF</t>
  </si>
  <si>
    <t>DF</t>
  </si>
  <si>
    <t>Ano de acordo coletivo, convenção coletiva ou sentença normativa em dissídio coletivo</t>
  </si>
  <si>
    <t>Número de meses de execução contratral</t>
  </si>
  <si>
    <t>Vigência Máxima</t>
  </si>
  <si>
    <t>60 MESES</t>
  </si>
  <si>
    <t>Tipo e serviço (mesmo serviço com características distintas)</t>
  </si>
  <si>
    <t>Unid. Medida</t>
  </si>
  <si>
    <t>Quantidade de Funcionários</t>
  </si>
  <si>
    <t>1.1</t>
  </si>
  <si>
    <t>Posto</t>
  </si>
  <si>
    <t>Dados complementares para composição dos custos referente á mão-de-obra</t>
  </si>
  <si>
    <t>Tipo de serviços (mesmo serviço com características distintas)</t>
  </si>
  <si>
    <t xml:space="preserve">Classificação Brasileira de Ocupações ( CBO ) </t>
  </si>
  <si>
    <t>Salário normativo da categoria profissional</t>
  </si>
  <si>
    <t>Categoria profissional (vinculada à execução contratual)</t>
  </si>
  <si>
    <t>Data base da categoria (dia/mês/ano) -SIS DF 2023</t>
  </si>
  <si>
    <t xml:space="preserve">MÓDULO1 </t>
  </si>
  <si>
    <t>Composição da Remuneração</t>
  </si>
  <si>
    <t>%</t>
  </si>
  <si>
    <t>R$</t>
  </si>
  <si>
    <t xml:space="preserve">Salário Base </t>
  </si>
  <si>
    <t>Adicional de periculosidade</t>
  </si>
  <si>
    <t xml:space="preserve">Adicional de Insalubridade </t>
  </si>
  <si>
    <t>Adicional noturno</t>
  </si>
  <si>
    <t>Adicional de hora noturna reduzida</t>
  </si>
  <si>
    <t>Total de Remuneração</t>
  </si>
  <si>
    <t>MÓDULO 2</t>
  </si>
  <si>
    <t>ENCARGOS E BENEFICIOS ANUAIS, MENSAIS E DIÁRIOS</t>
  </si>
  <si>
    <t>Submódulo 2.1</t>
  </si>
  <si>
    <t>13º Salário, Férias e Adicional de Férias</t>
  </si>
  <si>
    <t xml:space="preserve">13º (Décimo Terceiro) Salário  </t>
  </si>
  <si>
    <t xml:space="preserve">Férias + Adicional de férias </t>
  </si>
  <si>
    <t>Submódulo 2.2</t>
  </si>
  <si>
    <t>Encargos Previdenciários(GPS), Fundo de Garantia por tempo de Serviço(FGTS) e outras contribuições</t>
  </si>
  <si>
    <t>Submódulo 2.2 - Encargos previdenciários e FGTS</t>
  </si>
  <si>
    <t>GPS, FGTS e Outras Contribuições</t>
  </si>
  <si>
    <t xml:space="preserve">INSS </t>
  </si>
  <si>
    <t xml:space="preserve">Salário Educação </t>
  </si>
  <si>
    <t xml:space="preserve">Seguro Acidente de Trabalho  </t>
  </si>
  <si>
    <t xml:space="preserve">SESI ou SESC  </t>
  </si>
  <si>
    <t>SANAI / SENAC</t>
  </si>
  <si>
    <t xml:space="preserve">SEBRAE </t>
  </si>
  <si>
    <t xml:space="preserve">INCRA </t>
  </si>
  <si>
    <t xml:space="preserve">FGTS </t>
  </si>
  <si>
    <t>Total</t>
  </si>
  <si>
    <t>Sumódulo 2.3</t>
  </si>
  <si>
    <t>R$5,50 por trajeto</t>
  </si>
  <si>
    <t>Dedução legal de 6% sobre o salário</t>
  </si>
  <si>
    <t>Auxilio Alimentação</t>
  </si>
  <si>
    <t>Quadro- Resumo do Módulo 2 - Encargos e Benefícios Anuais, Mensais e Diários</t>
  </si>
  <si>
    <t>Encargos e Beneficios Anuais, Mensais e Dários</t>
  </si>
  <si>
    <t>13º (décimo terceiro) salário, férias e adicional de férias</t>
  </si>
  <si>
    <t>Beneficios Mensais e diários</t>
  </si>
  <si>
    <t>MÓDULO 3</t>
  </si>
  <si>
    <t>Provisões para Rescisão</t>
  </si>
  <si>
    <t xml:space="preserve">Incidência do FGTS sobre Aviso Prévio Indenizaso </t>
  </si>
  <si>
    <r>
      <t>Multa do FGTS do Aviso Prévio Indenizado</t>
    </r>
    <r>
      <rPr>
        <sz val="12"/>
        <color rgb="FFFF0000"/>
        <rFont val="Calibri"/>
        <family val="2"/>
        <scheme val="minor"/>
      </rPr>
      <t xml:space="preserve">                                    </t>
    </r>
    <r>
      <rPr>
        <sz val="12"/>
        <rFont val="Calibri"/>
        <family val="2"/>
        <scheme val="minor"/>
      </rPr>
      <t xml:space="preserve">       </t>
    </r>
  </si>
  <si>
    <t>Incidencia do submódulo 2.2 sobre o aviso prévio trabalhado</t>
  </si>
  <si>
    <t>Multa do FGTS do aviso prévio trabalhado</t>
  </si>
  <si>
    <t>MÓDULO 4</t>
  </si>
  <si>
    <t xml:space="preserve"> Custo de Reposição do Profissional Ausente</t>
  </si>
  <si>
    <t>Submódulo 4.1</t>
  </si>
  <si>
    <t xml:space="preserve">Substituição na cobertura de Férias </t>
  </si>
  <si>
    <t>Substituição na cobertura de Ausências Legais</t>
  </si>
  <si>
    <t>Licença paternidade</t>
  </si>
  <si>
    <t>Ausências por Acidente de Trabalho</t>
  </si>
  <si>
    <t>Substituição por Afastamento maternidade</t>
  </si>
  <si>
    <t>Substituto na cobertura de outras ausências</t>
  </si>
  <si>
    <t>Submódulo 4.2</t>
  </si>
  <si>
    <t>Intrajornada</t>
  </si>
  <si>
    <t xml:space="preserve">Intervalo para repouso ou alimentação </t>
  </si>
  <si>
    <t>Quadro-Resumo do Módulo 4 - Custo de Reposição do Profissional Ausente</t>
  </si>
  <si>
    <t>Substituto nas Ausencias Legais</t>
  </si>
  <si>
    <t>4.2</t>
  </si>
  <si>
    <t>Substituto na Intrajornada</t>
  </si>
  <si>
    <t>MÓDULO 5</t>
  </si>
  <si>
    <t>Insumos Diversos</t>
  </si>
  <si>
    <t xml:space="preserve">Uniformes  </t>
  </si>
  <si>
    <t>SUBTOTAL</t>
  </si>
  <si>
    <t>MÓDULO 6</t>
  </si>
  <si>
    <t>C1</t>
  </si>
  <si>
    <t xml:space="preserve">PIS    </t>
  </si>
  <si>
    <t>C2</t>
  </si>
  <si>
    <t xml:space="preserve">COFINS </t>
  </si>
  <si>
    <t>C3</t>
  </si>
  <si>
    <t>ISS</t>
  </si>
  <si>
    <t>2. QUADRO-RESUMO DO CUSTO POR EMPREGADO</t>
  </si>
  <si>
    <t>Mão de obra vinculada à execução contratual (valor mensal por empregado)</t>
  </si>
  <si>
    <t>Módulo 1 - Composição da Remuneração</t>
  </si>
  <si>
    <t>Módulo 2 - Encargos e Beneficios Anuais, Mensais e Diários</t>
  </si>
  <si>
    <t>Módulo 4 - Custo de Reposição do Profissional Ausente + Intrajornada</t>
  </si>
  <si>
    <t>Subtotal (A+B+C+D+E)</t>
  </si>
  <si>
    <t>Módulo 6 - Custos Indiretos, Tributos e Lucro</t>
  </si>
  <si>
    <t>Valor Total por EMPREGADO</t>
  </si>
  <si>
    <t xml:space="preserve">Valor Total por Posto  </t>
  </si>
  <si>
    <t>Férias + Adicional de férias</t>
  </si>
  <si>
    <t>Submódulo 2,2 - Encargos previdenciários e FGTS</t>
  </si>
  <si>
    <t>Incidência do FGTS sobre Aviso Prévio Indenizaso</t>
  </si>
  <si>
    <r>
      <t>Multa do FGTS do Aviso Prévio Indenizado</t>
    </r>
    <r>
      <rPr>
        <b/>
        <sz val="12"/>
        <color rgb="FFFF0000"/>
        <rFont val="Calibri"/>
        <family val="2"/>
        <scheme val="minor"/>
      </rPr>
      <t xml:space="preserve">                                   </t>
    </r>
    <r>
      <rPr>
        <b/>
        <sz val="12"/>
        <rFont val="Calibri"/>
        <family val="2"/>
        <scheme val="minor"/>
      </rPr>
      <t xml:space="preserve">       </t>
    </r>
  </si>
  <si>
    <t xml:space="preserve">Multa do FGTS do aviso prévio trabalhado </t>
  </si>
  <si>
    <r>
      <t xml:space="preserve">Substituição na cobertura de Férias </t>
    </r>
    <r>
      <rPr>
        <b/>
        <sz val="10"/>
        <rFont val="Cambria"/>
        <family val="1"/>
        <scheme val="major"/>
      </rPr>
      <t/>
    </r>
  </si>
  <si>
    <t xml:space="preserve">PIS     </t>
  </si>
  <si>
    <t xml:space="preserve">Auxilio Alimentação </t>
  </si>
  <si>
    <r>
      <t>Multa do FGTS do Aviso Prévio Indenizado</t>
    </r>
    <r>
      <rPr>
        <b/>
        <sz val="12"/>
        <color rgb="FFFF0000"/>
        <rFont val="Calibri"/>
        <family val="2"/>
        <scheme val="minor"/>
      </rPr>
      <t xml:space="preserve">                                          </t>
    </r>
    <r>
      <rPr>
        <b/>
        <sz val="12"/>
        <rFont val="Calibri"/>
        <family val="2"/>
        <scheme val="minor"/>
      </rPr>
      <t xml:space="preserve">       </t>
    </r>
  </si>
  <si>
    <t>Substituição na cobertura de Férias</t>
  </si>
  <si>
    <t>PIS</t>
  </si>
  <si>
    <t>COFINS</t>
  </si>
  <si>
    <t>DEMONSTRATIVO DE COMPENSAÇÃO DE CRÉDITO</t>
  </si>
  <si>
    <t>Apuração dos percentuais de PIS e COFINS (somente para empresas tributadas pelo lucro real)</t>
  </si>
  <si>
    <t>Média de percentual de compensação e créditos conforme Art. 3º das leis 10.637/2012 e 10.833/2013</t>
  </si>
  <si>
    <t>Apuração do pencentual médio de recolhimento do PIS</t>
  </si>
  <si>
    <t>Mês</t>
  </si>
  <si>
    <t>Faturamento mensal</t>
  </si>
  <si>
    <t>Contribuição apurada</t>
  </si>
  <si>
    <t>Crédito descontado</t>
  </si>
  <si>
    <t>Contribuição devida</t>
  </si>
  <si>
    <t>Percentual efetivo</t>
  </si>
  <si>
    <t xml:space="preserve">A </t>
  </si>
  <si>
    <t>B = A * 1,65%</t>
  </si>
  <si>
    <t xml:space="preserve">C </t>
  </si>
  <si>
    <t>D = B - C</t>
  </si>
  <si>
    <t>E = D/A</t>
  </si>
  <si>
    <t>Percentual médio do PIS</t>
  </si>
  <si>
    <t>Apuração do percentual médio de recolhimento do COFINS</t>
  </si>
  <si>
    <t>Percentual médio do COFINS</t>
  </si>
  <si>
    <t>4101-05</t>
  </si>
  <si>
    <t>Data base da categoria (dia/mês/ano) -SINDISERVIÇOS/DF 2023</t>
  </si>
  <si>
    <r>
      <t>Auxilio Alimentação</t>
    </r>
    <r>
      <rPr>
        <b/>
        <sz val="10"/>
        <color rgb="FFFF0000"/>
        <rFont val="Calibri"/>
        <family val="2"/>
        <scheme val="minor"/>
      </rPr>
      <t xml:space="preserve"> </t>
    </r>
  </si>
  <si>
    <r>
      <t>Multa do FGTS do Aviso Prévio Indenizado</t>
    </r>
    <r>
      <rPr>
        <b/>
        <sz val="9"/>
        <color rgb="FFFF0000"/>
        <rFont val="Calibri"/>
        <family val="2"/>
        <scheme val="minor"/>
      </rPr>
      <t xml:space="preserve"> </t>
    </r>
    <r>
      <rPr>
        <sz val="12"/>
        <color rgb="FFFF0000"/>
        <rFont val="Calibri"/>
        <family val="2"/>
        <scheme val="minor"/>
      </rPr>
      <t xml:space="preserve">                                          </t>
    </r>
    <r>
      <rPr>
        <sz val="12"/>
        <rFont val="Calibri"/>
        <family val="2"/>
        <scheme val="minor"/>
      </rPr>
      <t xml:space="preserve">       </t>
    </r>
  </si>
  <si>
    <t>Item</t>
  </si>
  <si>
    <t>ITEM</t>
  </si>
  <si>
    <t>PLANILHA DE CUSTOS E FORMAÇÃO DE PREÇOS</t>
  </si>
  <si>
    <t>INSTITUTO NACIONAL DE ESTUDOS E PESQUISAS EDUCACIONAIS</t>
  </si>
  <si>
    <t xml:space="preserve">QUADRO RESUMO </t>
  </si>
  <si>
    <t>POSTO DE TRABALHO</t>
  </si>
  <si>
    <t>NÚMERO DE POSTOS</t>
  </si>
  <si>
    <t>QUANTIDADE DE EMPREGADOS</t>
  </si>
  <si>
    <t>VALOR UNITÁRIO</t>
  </si>
  <si>
    <t>VALOR MENSAL</t>
  </si>
  <si>
    <t>VALOR TOTAL MENSAL DOS SERVIÇOS</t>
  </si>
  <si>
    <t>VALOR TOTAL ANUAL DOS SERVIÇOS</t>
  </si>
  <si>
    <t>PLANILHA DE ENCARGOS SOCIAIS</t>
  </si>
  <si>
    <t>MÓDULO 4: ENCARGOS SOCIAIS E TRABALHISTAS</t>
  </si>
  <si>
    <t>Submódulo 4.1 - Encargos previdenciários e FGTS</t>
  </si>
  <si>
    <t>Encargos previdenciários e FGTS</t>
  </si>
  <si>
    <t>Memória de Cálculo</t>
  </si>
  <si>
    <t>Fundamento</t>
  </si>
  <si>
    <t>-</t>
  </si>
  <si>
    <t>Art. 22, Inciso I, da Lei nº 8.212/91.</t>
  </si>
  <si>
    <t>SESI ou SESC</t>
  </si>
  <si>
    <t>Art. 3º, Lei n.º 8.036/90.</t>
  </si>
  <si>
    <t>SENAI ou SENAC</t>
  </si>
  <si>
    <t>Decreto n.º 2.318/86.</t>
  </si>
  <si>
    <t>Lei n.º 7.787/89 e DL n.º 1.146/70.</t>
  </si>
  <si>
    <t>Art.    3º,    Inciso    I,    Decreto    n.º 87.043/82.</t>
  </si>
  <si>
    <t>Art. 15, Lei nº 8.030/90 e Art. 7º, III, CF.</t>
  </si>
  <si>
    <t>Seguro Acidente de Trabalho/SAT/INSS  ( 0,85 X2,00 )</t>
  </si>
  <si>
    <t>RAT X FAP</t>
  </si>
  <si>
    <t>Lei n.º 8.212/91  e Decreto 6.957/2009</t>
  </si>
  <si>
    <t xml:space="preserve">Art.  8º,  Lei  n.º  8.029/90  e  Lei  n.º 8.154/90. </t>
  </si>
  <si>
    <t xml:space="preserve">Submódulo 4.2 - 13º Salário </t>
  </si>
  <si>
    <t xml:space="preserve">13º Salário </t>
  </si>
  <si>
    <t>13º Salário</t>
  </si>
  <si>
    <t>[(1/12)x100] = 8,333%</t>
  </si>
  <si>
    <t>Art. 7º, VIII, CF/88- Dec. 57.115/65.</t>
  </si>
  <si>
    <t>Subtotal</t>
  </si>
  <si>
    <t xml:space="preserve">Incidência do Submódulo 4.1 sobre 13º Salário </t>
  </si>
  <si>
    <t>(total submódulo 4.1 x 13º)</t>
  </si>
  <si>
    <t>Submódulo 4.3 - Afastamento Maternidade</t>
  </si>
  <si>
    <t>4.3</t>
  </si>
  <si>
    <t>Afastamento Maternidade</t>
  </si>
  <si>
    <t xml:space="preserve">Afastamento Maternidade </t>
  </si>
  <si>
    <t>{[(1/12x4)+(1/12x4)+1/3x1/12x4)]/12x0,0025}x100=0,02%</t>
  </si>
  <si>
    <t>- CCT SINDISERVIÇOS 2016</t>
  </si>
  <si>
    <t>Incidência do Submódulo 4.1 sobre afastamento maternidade</t>
  </si>
  <si>
    <t>(total submódulo 4.1 x 0,02%)</t>
  </si>
  <si>
    <t>Submódulo 4.4 - Provisão para Rescisão</t>
  </si>
  <si>
    <t>4.4</t>
  </si>
  <si>
    <t>Provisão para Rescisão</t>
  </si>
  <si>
    <t>Aviso prévio indenizado</t>
  </si>
  <si>
    <t>[(1/12)X5]=0,42%</t>
  </si>
  <si>
    <t>Art. 7º, XXI, CF/88, 477, 487 e 491 CLT. Estimativa de que 5% dos empregados serão substítuidos durante o ano.</t>
  </si>
  <si>
    <t>Incidência do FGTS sobre aviso prévio indenizado</t>
  </si>
  <si>
    <t>(8% X 0,42%) = 0,03%</t>
  </si>
  <si>
    <t>Leis nºs 8.036/90 e 9.491/97.</t>
  </si>
  <si>
    <t>Multa do FGTS do aviso prévio indenizado</t>
  </si>
  <si>
    <t>Conforme IN nº 002/2008</t>
  </si>
  <si>
    <t>Aviso prévio trabalhado</t>
  </si>
  <si>
    <t>(7/30/12x0,25*100)=0,38%</t>
  </si>
  <si>
    <t>Idenização de 7 dias corridos devido ao empregado me caso de rescisão sem justo motivo e conceder aviso prévio, disposto no art. 488 da CLT, estima-se que 25% dos empregados sejam demitidos nessa situação.</t>
  </si>
  <si>
    <t>Incidência do submódulo 4.1 sobre aviso prévio trabalhado</t>
  </si>
  <si>
    <t>(35,94%*0,38%)=0,14%</t>
  </si>
  <si>
    <t>CCT 2016</t>
  </si>
  <si>
    <t>Submódulo 4.5 - Custo de Reposição do Profissional Ausente</t>
  </si>
  <si>
    <t>4.5</t>
  </si>
  <si>
    <t>Composição do Custo de Reposição do Profissional Ausente</t>
  </si>
  <si>
    <t>Conforme IN 002/2008</t>
  </si>
  <si>
    <t>Ausencia por doença</t>
  </si>
  <si>
    <t>(2,5/30/12)*100=0,69%</t>
  </si>
  <si>
    <t>O art. 131 inciso III da CLT, onera a empresa com até 15 ausencias do empregado por motivo de acidente ou doença atestada pelo INSS. Ficando a empresa contratada a providenciar as devidas substituições. Nesse caso estima 1,5 ausência.</t>
  </si>
  <si>
    <t>[(5/30)/12]X0,010X100=0,01</t>
  </si>
  <si>
    <t xml:space="preserve"> CCT 2016-</t>
  </si>
  <si>
    <t>Ausências legais</t>
  </si>
  <si>
    <t>(1,5/30/12)*100=0,28%</t>
  </si>
  <si>
    <t>Art. 473 da CLT. Estimativa de 1,5 ausênia por ano.</t>
  </si>
  <si>
    <t>Ausência por Acidente de trabalho</t>
  </si>
  <si>
    <t>{[(30/30)/12]x0,02X100)=0,02</t>
  </si>
  <si>
    <t>Art 27 do dec.89312/84. art 131 CLT e MP654/2014</t>
  </si>
  <si>
    <t>Incidência do Submódulo 4.1 sobre o custo de reposição</t>
  </si>
  <si>
    <t>(total submódulo 4.1 x subtotal submódulo 4.5)</t>
  </si>
  <si>
    <t>TOTAL DOS ENCARGOS SOCIAIS = 72,48 %</t>
  </si>
  <si>
    <t>Módulo 4 - Encargos sociais e trabalhistas</t>
  </si>
  <si>
    <t>Total dos encargos previdenciários e FGTS</t>
  </si>
  <si>
    <t xml:space="preserve">13 º salário </t>
  </si>
  <si>
    <t>Total do 13º salário</t>
  </si>
  <si>
    <t>Afastamento maternidade</t>
  </si>
  <si>
    <t>Total do afastamento maternidade</t>
  </si>
  <si>
    <t>Custo de rescisão</t>
  </si>
  <si>
    <t>Total da provisão para rescisão</t>
  </si>
  <si>
    <t>Custo de reposição do profissional ausente</t>
  </si>
  <si>
    <t xml:space="preserve">Total da coposição do custo de reposição do profissional ausente </t>
  </si>
  <si>
    <t>4.6</t>
  </si>
  <si>
    <t xml:space="preserve">Percentual máximo conforme regime tributario do Lucro Real </t>
  </si>
  <si>
    <t>Módulo 3 - Provisão para Rescisão</t>
  </si>
  <si>
    <t>Módulo 5 -  Insumos Diversos</t>
  </si>
  <si>
    <t>As células em amarelo não deverão ser alteradas</t>
  </si>
  <si>
    <t>Ramo:</t>
  </si>
  <si>
    <t>Unidade Gestora (Sigla):</t>
  </si>
  <si>
    <t>Data:</t>
  </si>
  <si>
    <t>Custos referentes aos serviços contratados</t>
  </si>
  <si>
    <t>Dados referentes à licitação</t>
  </si>
  <si>
    <t>N° do processo:</t>
  </si>
  <si>
    <t>Modalidade de Licitação</t>
  </si>
  <si>
    <t>Data/Horário</t>
  </si>
  <si>
    <t>Dados Referentes à contratação</t>
  </si>
  <si>
    <t>Data de Apresentação da Proposta</t>
  </si>
  <si>
    <t>Local de Execução</t>
  </si>
  <si>
    <t>Acordo coletivo</t>
  </si>
  <si>
    <t>Número de Meses de Execução contratual</t>
  </si>
  <si>
    <t>Identificação do serviço</t>
  </si>
  <si>
    <t>Tipo de serviço</t>
  </si>
  <si>
    <t>Empregados por posto</t>
  </si>
  <si>
    <t>Qtde total a contratar</t>
  </si>
  <si>
    <t>Mão de obra</t>
  </si>
  <si>
    <t>Classificação Brasileira de Ocupações (CBO)</t>
  </si>
  <si>
    <t>Categoria Profissional</t>
  </si>
  <si>
    <t>Data-Base da Categoria</t>
  </si>
  <si>
    <t>Salário mínimo vigente no país</t>
  </si>
  <si>
    <t>Custos por empregado</t>
  </si>
  <si>
    <t>Módulo 1: Composição da Remuneração</t>
  </si>
  <si>
    <t>Adic. Noturno?</t>
  </si>
  <si>
    <t>Valor / %</t>
  </si>
  <si>
    <t>I</t>
  </si>
  <si>
    <t>J</t>
  </si>
  <si>
    <t>Adicional de Periculosidade (em %)</t>
  </si>
  <si>
    <t>Adicional Noturno (em %)</t>
  </si>
  <si>
    <t>Adicional de Insalubridade (em %)</t>
  </si>
  <si>
    <t>Módulo 2: Encargos e Benefícios anuais, mensais e diários</t>
  </si>
  <si>
    <t>Submódulo 2.3 - Benefícios Mensais e Diários</t>
  </si>
  <si>
    <t>Frequência</t>
  </si>
  <si>
    <t>Valor (em R$)</t>
  </si>
  <si>
    <t>Diária</t>
  </si>
  <si>
    <t>Dias Trabalhados no mês</t>
  </si>
  <si>
    <t>mensal</t>
  </si>
  <si>
    <t>Módulo 4: Custo de reposição do profissional ausente</t>
  </si>
  <si>
    <t>Submódulo 4.1 - Substituto nas Ausências legais</t>
  </si>
  <si>
    <t>Substituto nas ausências legais</t>
  </si>
  <si>
    <t>Outras Ausências (Especificar em %)</t>
  </si>
  <si>
    <t>Submódulo 4.2 - Substituto na intrajornada</t>
  </si>
  <si>
    <t>% / Minutos</t>
  </si>
  <si>
    <t>Hora extra (em %)</t>
  </si>
  <si>
    <t>Tempo de Intervalo para refeição (em minutos)</t>
  </si>
  <si>
    <t>Módulo 5: Insumos diversos</t>
  </si>
  <si>
    <t>Valor (R$)</t>
  </si>
  <si>
    <t>Materiais</t>
  </si>
  <si>
    <t>Equipamentos</t>
  </si>
  <si>
    <t>LISTA MATERIAL DE CONSUMO MENSAL</t>
  </si>
  <si>
    <t xml:space="preserve">MATERIAL DE CONSUMO MENSAL </t>
  </si>
  <si>
    <t>UN.</t>
  </si>
  <si>
    <t>QUANT.</t>
  </si>
  <si>
    <t>VLR. UNIT.</t>
  </si>
  <si>
    <t xml:space="preserve">VALOR TOTAL </t>
  </si>
  <si>
    <t>MÃO-DE-OBRA PARA OS SERVIÇOS  CONTÍNUOS</t>
  </si>
  <si>
    <t>Abraçadeiras de nylon 28 cm</t>
  </si>
  <si>
    <t>Un.</t>
  </si>
  <si>
    <t>Adesivo de contato</t>
  </si>
  <si>
    <t>Kg</t>
  </si>
  <si>
    <t>Adesivo plástico para tubos e conexões de PVC rígido 850g</t>
  </si>
  <si>
    <t>Uni</t>
  </si>
  <si>
    <t>Arame galvanizado nº 18</t>
  </si>
  <si>
    <t>Arame recozido nº 18</t>
  </si>
  <si>
    <t>Bateria para Grupo Motor-Gerador (170A.h, 12V)</t>
  </si>
  <si>
    <t>Broca de aço carbono ¼”</t>
  </si>
  <si>
    <t>Broca de aço carbono ½”</t>
  </si>
  <si>
    <t>Broca de aço carbono 1/8”</t>
  </si>
  <si>
    <t>Broca de aço carbono 5/32”</t>
  </si>
  <si>
    <t>Broca de aço rápido ¼”</t>
  </si>
  <si>
    <t>Broca de aço rápido ½”</t>
  </si>
  <si>
    <t>Broca de aço rápido 1/8”</t>
  </si>
  <si>
    <t>Broca de aço rápido 5/32”</t>
  </si>
  <si>
    <t>Broca de vídea S10</t>
  </si>
  <si>
    <t>Broca de vídea S6</t>
  </si>
  <si>
    <t>Broca de vídea S8</t>
  </si>
  <si>
    <t>Bucha para drywall S6</t>
  </si>
  <si>
    <t>Bucha para drywall S8</t>
  </si>
  <si>
    <t>Bucha S10</t>
  </si>
  <si>
    <t>Bucha S6</t>
  </si>
  <si>
    <t>Bucha S8</t>
  </si>
  <si>
    <t>Cabo PP 3 x 2,5 mm (Rolo = 100 metros)</t>
  </si>
  <si>
    <t>Rolo</t>
  </si>
  <si>
    <t>Condulete Tipo X para eletroduto ¾”</t>
  </si>
  <si>
    <t>Corda de nylon 3/8”</t>
  </si>
  <si>
    <t>MTS</t>
  </si>
  <si>
    <t>Desincrustante ácido</t>
  </si>
  <si>
    <t>L</t>
  </si>
  <si>
    <t>Diluente (Lata = 5 L)</t>
  </si>
  <si>
    <t>Lata</t>
  </si>
  <si>
    <t>Disco de corte 4”</t>
  </si>
  <si>
    <t>Disco de corte 9”</t>
  </si>
  <si>
    <t>Disco de desbaste 4”</t>
  </si>
  <si>
    <t>Disco de desbaste 9”</t>
  </si>
  <si>
    <t>Espelho para tomada para condulete Tipo X ¾”</t>
  </si>
  <si>
    <t>Espuma de poliuretano 500ml/480g</t>
  </si>
  <si>
    <t>Estopa</t>
  </si>
  <si>
    <t>Fio de solda rolo de 20 m</t>
  </si>
  <si>
    <t>RL</t>
  </si>
  <si>
    <t>Fita Crepe 18 mm x 50 m</t>
  </si>
  <si>
    <t>Fita de alta fusão 19 mm x 10 m,</t>
  </si>
  <si>
    <t>Fita de sinalização “zebrada” amarela/preta rolo de 200 m</t>
  </si>
  <si>
    <t>Fita isolante 19 mm x 20 m</t>
  </si>
  <si>
    <t>Graxa</t>
  </si>
  <si>
    <t>Inversor para lâmpada fluorescente 24V – 20W</t>
  </si>
  <si>
    <t>Lâmina de serra manual 300 mm</t>
  </si>
  <si>
    <t>Lâmpada de Vapor metálico HWL / 400 W E- 27 / 220V</t>
  </si>
  <si>
    <t>Lâmpada dicróica 50 W / 12 V.</t>
  </si>
  <si>
    <t>Lâmpada Fluorescente T5 14W 830 / 220V</t>
  </si>
  <si>
    <t>Lâmpada Fluorescente T5 28W 830 / 220V</t>
  </si>
  <si>
    <t>Lâmpada Fluorescente T5 28W 840 / 220V</t>
  </si>
  <si>
    <t>Lâmpada incandescente tipo spot 60 W / 220 V</t>
  </si>
  <si>
    <t>Lixas para parede 120</t>
  </si>
  <si>
    <t>folha</t>
  </si>
  <si>
    <t>Locação de container 5 m³</t>
  </si>
  <si>
    <t>Massa corrida (Lata = 18 L)</t>
  </si>
  <si>
    <t>Pano de chão</t>
  </si>
  <si>
    <t>Pano para limpeza</t>
  </si>
  <si>
    <t>Parafuso para drywall S6</t>
  </si>
  <si>
    <t>Parafuso para drywall S8</t>
  </si>
  <si>
    <t>Parafuso S10</t>
  </si>
  <si>
    <t>Parafuso S6</t>
  </si>
  <si>
    <t>Parafuso S8</t>
  </si>
  <si>
    <t>Reator eletrônico alto fator de potência 2 x 14- 35W / 220V</t>
  </si>
  <si>
    <t>Reator eletrônico alto fator de potência 2 x 28- 35W / 220V</t>
  </si>
  <si>
    <t>Reator Transformador para lâmpada dicróica 220 V x 12 V – 50W</t>
  </si>
  <si>
    <t>Rebite 2,4 mm x 10 mm</t>
  </si>
  <si>
    <t>Rebite 3,2 mm x 12 mm</t>
  </si>
  <si>
    <t>Rolo de lã para pintura 23 cm</t>
  </si>
  <si>
    <t>Selante Poliuretano PU</t>
  </si>
  <si>
    <t>Solução para bateria.</t>
  </si>
  <si>
    <t>Soquete para lâmpada fluorescente, antivibratório com suporte metálico para fixação.</t>
  </si>
  <si>
    <t>Suporte para rolo de lã 23 cm</t>
  </si>
  <si>
    <t>Tinta acrílica premium cor branco fosco gelo (Lata = 18 L)</t>
  </si>
  <si>
    <t>Tomada 2P+T 10 A</t>
  </si>
  <si>
    <t>FILTRO DE ÓLEO LUBRIFICANTE 9070</t>
  </si>
  <si>
    <t>FILTRO DE ÁGUA 2126</t>
  </si>
  <si>
    <t>ÓLEO CI4 15W40 006V1006</t>
  </si>
  <si>
    <t>litros</t>
  </si>
  <si>
    <t>ELEMENTO DO FILTRO DE AR 5708</t>
  </si>
  <si>
    <t>FILTRO DE COMBUSTÍVEL COM SEPARADOR DE ÁGUA 1040</t>
  </si>
  <si>
    <t>ADITIVO PARA RADIADOR DCA4 CUMMINS</t>
  </si>
  <si>
    <t>ACTOIL A 550</t>
  </si>
  <si>
    <t>FILTRO LUBRIFICANTE COM MOLA OM 447</t>
  </si>
  <si>
    <t>LUBRAX TOP TURBO SAE 15W40 CI4 20 LT</t>
  </si>
  <si>
    <t>Litros</t>
  </si>
  <si>
    <t>FILTRO AR EXTERNO SCANIA MBB hp 4650/1</t>
  </si>
  <si>
    <t>FILTRO COMBUSTÍVEL ORIGINAL BOSCH 015</t>
  </si>
  <si>
    <t>Total Glacelf Auto Freeze Orgânico</t>
  </si>
  <si>
    <t>VALOR TOTAL MENSAL POR EMPREGADO</t>
  </si>
  <si>
    <t>TOTAL MENSAL POR EMPREGADO</t>
  </si>
  <si>
    <t>Pares</t>
  </si>
  <si>
    <t xml:space="preserve">Luvas isolantes de acordo com a categoria profissional, sem partes metálicas. Aprovada pelo MTE (com CA) </t>
  </si>
  <si>
    <t>Unidades</t>
  </si>
  <si>
    <t xml:space="preserve">Mascara Descartavel PFF1 para poeiras e névoas metálicas. Aprovada pelo MTE (com CA) </t>
  </si>
  <si>
    <t xml:space="preserve">Protetor auricular tipo plug de 3 flanges de silicone. Aprovada pelo MTE (com CA) </t>
  </si>
  <si>
    <t xml:space="preserve">Óculos em policarbonato resistente a impactos e choques físicos de materiais sólidos e líquidos como: fragmentos de madeira, ferro, respingos de produtos ácidos, cáusticos, entre outros. Proteção contra raios UVA e UVB. Com lente incolor e com cordão de segurança. Apoio nasal e proteção lateral no mesmo material da lente. Aprovada pelo MTE (com CA)
</t>
  </si>
  <si>
    <t>UNIFORMES ANUAIS</t>
  </si>
  <si>
    <t>EQUIPAMENTOS DE PROTEÇÃO INDIVIDUAL - EPI ANUAL</t>
  </si>
  <si>
    <t>Pares de meia</t>
  </si>
  <si>
    <t>Botina de segurança com sola de borracha, de acordo com a categoria profissional, sem partes metálicas. Aprovada pelo MTE (com CA)</t>
  </si>
  <si>
    <t>Calça de cós, com dois bolsos frontais e dois bolsos na traseira, confeccionado em tecido 100% algodão, sem partes metálicas (botões ou ziper), conforme descrimina a NR10.</t>
  </si>
  <si>
    <t>Jaleco em brim com emblema da empresa</t>
  </si>
  <si>
    <t>Camisa com gola tipo esporte com botão não metálico, abertura frontal, com mangas curta e identificação da empresa, confeccionado em tecido 100% algodão, conforme descrimina a NR10.</t>
  </si>
  <si>
    <t xml:space="preserve">Total </t>
  </si>
  <si>
    <t>VALOR UNITARIO</t>
  </si>
  <si>
    <t>QDE de Profissionais</t>
  </si>
  <si>
    <t>CATEGORIA PROF.</t>
  </si>
  <si>
    <t xml:space="preserve">CCT 2023/2025 - MTE: DF000297/2023 </t>
  </si>
  <si>
    <t>OFICIAL, NÃO OFICIAL E ENCARREGADO</t>
  </si>
  <si>
    <t>DADOS ESTATÍSTICOS</t>
  </si>
  <si>
    <t>K</t>
  </si>
  <si>
    <t>Divisor de Horas (em horas)</t>
  </si>
  <si>
    <t>Dias / Horas / Minutos</t>
  </si>
  <si>
    <t>Dias na Semana</t>
  </si>
  <si>
    <t>Dias no Ano</t>
  </si>
  <si>
    <t>Média Anual de Dias Trabalhados no Mês</t>
  </si>
  <si>
    <t>Meses no Ano</t>
  </si>
  <si>
    <t>Hora Normal (em Minutos)</t>
  </si>
  <si>
    <t>Hora Noturno (em minutos)</t>
  </si>
  <si>
    <t>Desconto Remuneração Transporte</t>
  </si>
  <si>
    <t>Módulo 3: PROVISÃO PARA RESCISÃO</t>
  </si>
  <si>
    <t>Provisão para rescisão</t>
  </si>
  <si>
    <t>Dias / %</t>
  </si>
  <si>
    <t>Pessoas demitidas sem justa causa / Total de desligamentos (em %)</t>
  </si>
  <si>
    <t>Empregados que recebem aviso prévio indenizado (em %)</t>
  </si>
  <si>
    <t>Multa do FGTS (em %)</t>
  </si>
  <si>
    <t>Empregados que recebem aviso prévio trabalhado (em %)</t>
  </si>
  <si>
    <t>Dias no Mês</t>
  </si>
  <si>
    <t>MÓDULO 4: CUSTO DE REPOSIÇÃO DO PROFISSIONAL AUSENTE</t>
  </si>
  <si>
    <t>Submódulo 4.1 - Substituto nas Ausências Legais</t>
  </si>
  <si>
    <t>Substituto nas Ausências Legais</t>
  </si>
  <si>
    <t>Dias de Ausências Legais</t>
  </si>
  <si>
    <t>Dias de Licença-Paternidade</t>
  </si>
  <si>
    <t>Nascidos Vivos / População Feminina (em %)</t>
  </si>
  <si>
    <t>Participação Masculina (em %)</t>
  </si>
  <si>
    <t>Empregados afastados por acidentes de trabalho</t>
  </si>
  <si>
    <t>Dias pagos pela empresa em acidentes de trabalho</t>
  </si>
  <si>
    <t>Dias de Licença-Maternidade</t>
  </si>
  <si>
    <t>Participação Feminina (em %)</t>
  </si>
  <si>
    <t>Submódulo 4.2 - Intrajornada</t>
  </si>
  <si>
    <t>Minutos / %</t>
  </si>
  <si>
    <t>Hora Extra (em %)</t>
  </si>
  <si>
    <t>Tempo de Intervalo para Refeição (em minutos)</t>
  </si>
  <si>
    <t>MÃO DE OBRA</t>
  </si>
  <si>
    <t>PROCESSO:</t>
  </si>
  <si>
    <t>Outros (EPI)</t>
  </si>
  <si>
    <t>Ajudante geral de Manutenção</t>
  </si>
  <si>
    <t>Encarregado de turma</t>
  </si>
  <si>
    <t>EPI</t>
  </si>
  <si>
    <t>SIM</t>
  </si>
  <si>
    <t xml:space="preserve">Equipamentos </t>
  </si>
  <si>
    <t>Equipamento</t>
  </si>
  <si>
    <t>TOTAL DE EMPREGADOS</t>
  </si>
  <si>
    <t>Número de meses de execução contratual</t>
  </si>
  <si>
    <t>Outros (Café da manhã)</t>
  </si>
  <si>
    <t>Bombeiro Hidráulico Diurno (escala 12x36) (Oficial)</t>
  </si>
  <si>
    <t>Mecânico de Ar Condicionado (Oficial)</t>
  </si>
  <si>
    <t>Eletricista Plantonista Diurno (escala 12x36) (Oficial)</t>
  </si>
  <si>
    <t>Eletricista Plantonista Noturno (escala 12x36) (Oficial)</t>
  </si>
  <si>
    <t>Técnico de Aúdio e Vídeo (Oficial)</t>
  </si>
  <si>
    <t>Técnico de Automação (Oficial)</t>
  </si>
  <si>
    <t>Técnico de Rede Estruturada (Oficial)</t>
  </si>
  <si>
    <t>Técnico Eletroeletrônico (Oficial)</t>
  </si>
  <si>
    <t>Dias Trabalhados no mês para plantonistas</t>
  </si>
  <si>
    <t>Almoxarife (Oficial)</t>
  </si>
  <si>
    <t>Assistente Administrativo (Oficial)</t>
  </si>
  <si>
    <t>MTE - DF000297/2023</t>
  </si>
  <si>
    <t>PREGÃO</t>
  </si>
  <si>
    <t>Salário-Base - Oficial (em R$)</t>
  </si>
  <si>
    <t>Salário-Base - Bombeiro Hidráulico Diurno (em R$)</t>
  </si>
  <si>
    <t>Salário-Base - Eletricista Diurno (em R$)</t>
  </si>
  <si>
    <t>Salário-Base - Eletricista Noturno (em R$)</t>
  </si>
  <si>
    <t>Salário-Base - Encarregado (em R$)</t>
  </si>
  <si>
    <t>Funções enquadradas como oficial: Bombeiro Hidráulico, Eletricista, Mecânico de Ar-Condicionado</t>
  </si>
  <si>
    <t>INEP</t>
  </si>
  <si>
    <t>Município / Unidade da Federação</t>
  </si>
  <si>
    <t>Brasília - DF</t>
  </si>
  <si>
    <t>BOMBEIRO HIDRÁULICO DIURNO (OFICIAL)</t>
  </si>
  <si>
    <t>ELETRICISTA DIURNO (OFICIAL)</t>
  </si>
  <si>
    <t>ELETRICISTA NOTURNO (OFICIAL)</t>
  </si>
  <si>
    <r>
      <t xml:space="preserve">Transporte - </t>
    </r>
    <r>
      <rPr>
        <sz val="11"/>
        <color rgb="FFFF0000"/>
        <rFont val="Arial"/>
        <family val="2"/>
      </rPr>
      <t>Valor unitário da diária x Dias Trabalhados no mês - (salário-base x 6%)</t>
    </r>
  </si>
  <si>
    <r>
      <t>Auxílio-Refeição / Alimentação -</t>
    </r>
    <r>
      <rPr>
        <sz val="11"/>
        <color rgb="FFFF0000"/>
        <rFont val="Arial"/>
        <family val="2"/>
      </rPr>
      <t xml:space="preserve"> (Valor unitário do V.A + Valor do Café da Manhã) x Dias trabalhados no mês</t>
    </r>
  </si>
  <si>
    <t xml:space="preserve">Contrato Vigente N.º 41/2018 - Orion </t>
  </si>
  <si>
    <t>Decreto-DF nº 38.010/2017, nº 40.381/2020 e nº 40.392/2020</t>
  </si>
  <si>
    <t>P.E. N.º27/2022 - PGJ SERGIPE</t>
  </si>
  <si>
    <t>COMPOSIÇÃO DO BDI PARA OS SERVIÇOS SOB DEMANDA</t>
  </si>
  <si>
    <t>1) Taxa de rateio da administração central, risco, seguro e garantia do empreendimento;</t>
  </si>
  <si>
    <t>2) Taxa das despesas financeiras;</t>
  </si>
  <si>
    <t>3) Taxa de lucro;</t>
  </si>
  <si>
    <t>4) Percentuais de tributos incidentes sobre o preço do serviço (ISS, PIS, COFINS e CPRB).</t>
  </si>
  <si>
    <t>BDI = { [ (1 + AC + R + S + G) (1 + DF) (1 + L) ] / (1 - T) } - 1</t>
  </si>
  <si>
    <t>AC = Taxa de rateio da administração central</t>
  </si>
  <si>
    <t>R = Taxa de riscos e imprevistos do empreendimento</t>
  </si>
  <si>
    <t>SG = Taxa de seguros e garantias do empreendimento</t>
  </si>
  <si>
    <t>DF = Taxa das despesas financeiras</t>
  </si>
  <si>
    <t>L = Taxa de lucro</t>
  </si>
  <si>
    <t>T = Taxa de tributos</t>
  </si>
  <si>
    <t>Tributos para Serviços</t>
  </si>
  <si>
    <t>ISS </t>
  </si>
  <si>
    <t>CPRB (Opção por planilha desonerada)</t>
  </si>
  <si>
    <t>HISTÓRICO DE FATURAMENTO - INEP EVENTUAL</t>
  </si>
  <si>
    <t>Valor Realizado</t>
  </si>
  <si>
    <t>ANO DE 2019</t>
  </si>
  <si>
    <t>SOMATÓRIO</t>
  </si>
  <si>
    <t>ANO DE 2020</t>
  </si>
  <si>
    <t>ANO DE 2021</t>
  </si>
  <si>
    <t>ANO DE 2022</t>
  </si>
  <si>
    <t>ANO DE 2023</t>
  </si>
  <si>
    <t>MÉDIA</t>
  </si>
  <si>
    <t>MAIOR VALOR</t>
  </si>
  <si>
    <t>MENSAL</t>
  </si>
  <si>
    <t>GLOBAL</t>
  </si>
  <si>
    <t>VALOR DOS 55 MESES</t>
  </si>
  <si>
    <t>MEDIA MENSAL EVENTUAL + MENSAL BÁSICO</t>
  </si>
  <si>
    <t>Materiais eventuais</t>
  </si>
  <si>
    <t>Materiais e equipamentos básicos</t>
  </si>
  <si>
    <t>MARGEM DE SEGURANÇA DE EM ERRO DE ESTIMATIVA 25%</t>
  </si>
  <si>
    <t>bdi</t>
  </si>
  <si>
    <t>TOTAL COM BDI</t>
  </si>
  <si>
    <t>Sistemas e equipamentos</t>
  </si>
  <si>
    <t>Rotina/Por demanda</t>
  </si>
  <si>
    <t>Categoria Profissional da área</t>
  </si>
  <si>
    <t>Fonte</t>
  </si>
  <si>
    <t>Valor Unitário</t>
  </si>
  <si>
    <t>Valor Unitário com BDI</t>
  </si>
  <si>
    <t>valor Mensal</t>
  </si>
  <si>
    <t>Serviços diversos de marcenaria</t>
  </si>
  <si>
    <t>Por demanda</t>
  </si>
  <si>
    <t>Marceneiro</t>
  </si>
  <si>
    <t>Tabela SINAPI 07/2023 Desonerado</t>
  </si>
  <si>
    <t>Serviços diversos de serralheria</t>
  </si>
  <si>
    <t>Serralheiro</t>
  </si>
  <si>
    <t>Serviços de Paisagismo e Jardinagem</t>
  </si>
  <si>
    <t>Jardineiro</t>
  </si>
  <si>
    <t>Serviços de Recarga de Extintores</t>
  </si>
  <si>
    <t>Recarga e manutenção nível 3 de Extintor Portátil de Pó químico seco - PQS - Classe ABC. Cap. 6 kg</t>
  </si>
  <si>
    <t>Relatório Técnico 1235524</t>
  </si>
  <si>
    <t>Recarga e manutenção nível 3 de Extintor de Pó químico seco - PQS - Classe ABC - sobre rodas. Cap. 50 kg</t>
  </si>
  <si>
    <t>Recarga e manutenção nível 3 de Extintor portátil de Dióxido de Carbônico CO2 - Classe BC - Cap. 6 kg</t>
  </si>
  <si>
    <t>Teste Hidrostático em mangueira de combate a incêndio do tipo 2 com comprimento de 15 metros</t>
  </si>
  <si>
    <t>Fornecimento de Extintor contendo pó químico seco - PQS - Classe ABC. Cap. 6 kg</t>
  </si>
  <si>
    <t>Fornecimento de Mangueira de combate a incêndio do tipo 2 com comprimento de 15 metros</t>
  </si>
  <si>
    <t>Fornecimento de Chave Storz em latão</t>
  </si>
  <si>
    <t>Outros Serviços</t>
  </si>
  <si>
    <t>Pintor</t>
  </si>
  <si>
    <t>Pedreiro</t>
  </si>
  <si>
    <t>Gesseiro</t>
  </si>
  <si>
    <t>Serviço de Chaveiro - Cópia de chave simples</t>
  </si>
  <si>
    <t>Contrato Inep 02/2023</t>
  </si>
  <si>
    <t>Serviço de Chaveiro - Cópia de chave tetra</t>
  </si>
  <si>
    <t>Serviço de Chaveiro - Modelagem de chave simples</t>
  </si>
  <si>
    <t>Serviço de Chaveiro - Modelagem de chave tetra</t>
  </si>
  <si>
    <t>Serviço de Chaveiro - Conserto de fechadura</t>
  </si>
  <si>
    <t>Serviço de Chaveiro - Abertura de fechadura</t>
  </si>
  <si>
    <t>Serviço de Chaveiro - Troca de segredo</t>
  </si>
  <si>
    <t>Serviço de Chaveiro - Remanejamento de fechadura</t>
  </si>
  <si>
    <t>Serviço de Chaveiro - Fornecimento e instalação de fechadura tetra</t>
  </si>
  <si>
    <t>Serviço de Chaveiro - Abertura de cofre</t>
  </si>
  <si>
    <t>Serviço de Chaveiro - Fornecimento e instalação de fechadura do mesmo modelo das existentes no edifício sede do INEP</t>
  </si>
  <si>
    <t>Vidraceiro</t>
  </si>
  <si>
    <t>Persiana e Cortinas</t>
  </si>
  <si>
    <t>Engenheiro Civil Responsável</t>
  </si>
  <si>
    <t xml:space="preserve">CATEGORIA PROFISSIONAL DA ÁREA </t>
  </si>
  <si>
    <t xml:space="preserve">QUANTIDADE DE PROFISSIONAIS </t>
  </si>
  <si>
    <t>HORAS MENSAIS</t>
  </si>
  <si>
    <t>Eletricista</t>
  </si>
  <si>
    <t>Eletricista Plantonista</t>
  </si>
  <si>
    <t>Técnico de Rede Estruturada</t>
  </si>
  <si>
    <t>Bombeiro Hidráulico Plantonista</t>
  </si>
  <si>
    <t>Mecânico de Ar Condicionado</t>
  </si>
  <si>
    <t>Técnico de Automação</t>
  </si>
  <si>
    <t>Técnico Eletroeletrônico</t>
  </si>
  <si>
    <t>Técnico de Áudio e Vídeo</t>
  </si>
  <si>
    <t xml:space="preserve">Encarregado de turma </t>
  </si>
  <si>
    <t>Assistente Administrativo</t>
  </si>
  <si>
    <t>Almoxarife</t>
  </si>
  <si>
    <t>MÃO-DE-OBRA PARA OS SERVIÇOS CONTÍNUOS</t>
  </si>
  <si>
    <t>Mão-de-Obra Permanente</t>
  </si>
  <si>
    <t>VALOR     MENSAL     DOS     SERVIÇOS  PERMANENTES     </t>
  </si>
  <si>
    <t>PEÇAS E MATERIAIS BÁSICOS E NÃO BÁSICOS</t>
  </si>
  <si>
    <t>VALOR     MENSAL     DOS     SERVIÇOS  POR DEMANDA</t>
  </si>
  <si>
    <t>valor Global</t>
  </si>
  <si>
    <t>Unidade</t>
  </si>
  <si>
    <t>VALOR GLOBAL ANUAL DOS SERVIÇOS/MATERIAIS D = (A+B+C)</t>
  </si>
  <si>
    <t>Materiais Básicos e Serviços por demanda</t>
  </si>
  <si>
    <t>UNIFORME</t>
  </si>
  <si>
    <t>QUANTI. UNITÁRIO POR SEMESTRE</t>
  </si>
  <si>
    <t>QUANT. ANUAL</t>
  </si>
  <si>
    <t>Capacete de segurança, classe B (impactos e riscos elétricos), com carneira com ajuste traseiro e aranha, tira absorvente de suor confeccionada em TNT dublado com espuma, com jugular confeccionada com tecido de nylon com 15mm de largura e ajuste através de passador plástico.  Aprovada pelo MTE (com CA)</t>
  </si>
  <si>
    <t>Capacete de segurança, classe B (impactos e riscos elétricos), com carneira com ajuste traseiro e aranha</t>
  </si>
  <si>
    <t>Óculos em policarbonato resistente a impactos e choques físicos de materiais sólidos e líquidos como: fragmentos de madeira, ferro, respingos de produtos ácidos</t>
  </si>
  <si>
    <t>PCDF - PE Nº 00019/2022-001</t>
  </si>
  <si>
    <t xml:space="preserve">Previsão de Inicio </t>
  </si>
  <si>
    <t>COMPOSIÇÃO DO BDI DIFERENCIADO PARA OS MATERIAIS DE MANUTENÇÃO</t>
  </si>
  <si>
    <t>Peso, em valor, em relação ao total</t>
  </si>
  <si>
    <t>Salário-Base - Ajudante geral (em R$)</t>
  </si>
  <si>
    <t>AJUDANTE GERAL</t>
  </si>
  <si>
    <t>OFICIAL (Almoxarife, Assistente Administrativo, Mecânico de Ar Condicionado, Técnico de Aúdio e Vídeo, Técnico de Automação, Técnico de Rede Estruturada e Técnico Eletroeletrônico.</t>
  </si>
  <si>
    <t>ENCARREGADO DE TURMA</t>
  </si>
  <si>
    <t>VALOR UNITARIO POR POSTO</t>
  </si>
  <si>
    <t>BASICOS DO CONTRATO 41/2018</t>
  </si>
  <si>
    <t>QUANTITADADE DE POSTOS</t>
  </si>
  <si>
    <t>3.1</t>
  </si>
  <si>
    <t>BDI</t>
  </si>
  <si>
    <t>Valor Mensal (R$)</t>
  </si>
  <si>
    <t>Desconto</t>
  </si>
  <si>
    <t>SERVIÇOS POR DEMANDA</t>
  </si>
  <si>
    <t>Valor Mensal dos serviços por demanda</t>
  </si>
  <si>
    <t>MATERIAIS BASICOS POR DEMANDA</t>
  </si>
  <si>
    <t>Valor Mensal dos materiais básicos por demanda</t>
  </si>
  <si>
    <t>Valor Mensal com BDI</t>
  </si>
  <si>
    <t>Valor Global</t>
  </si>
  <si>
    <t>QUADRO RESUMO</t>
  </si>
  <si>
    <t xml:space="preserve">Horas Mensais ou quantidade </t>
  </si>
  <si>
    <t>NOTAS (meramente explicativas, devendo ser excluídas quando da elaboração da proposta comercial):</t>
  </si>
  <si>
    <t>1 - Por não se tratar de um pregão pelo Sistema de Registro de Preços (SRP), os LANCES DEVERÃO SER OFERTADOS PELO VALOR TOTAL DE CADA ITEM (C)!</t>
  </si>
  <si>
    <t>2 - O valor unitário a ser inserido, para cada item, quando do cadastramento da proposta no sistema Compras.gov.br, é o VALOR UNITÁRIO MENSAL (B).</t>
  </si>
  <si>
    <t>MATERIAIS DE APLICAÇÃO PARA MANUTENÇÃO PREDIAL E SISTEMA DE CLIMATIZAÇÃO SOB DEMANDA</t>
  </si>
  <si>
    <t>TOTAL MENSAL</t>
  </si>
  <si>
    <t>Custo Mensal (W)</t>
  </si>
  <si>
    <t>DESCONTO NA TABELA SINAPI (X)</t>
  </si>
  <si>
    <t>PREÇO TOTAL MENSAL                         (Z) = (W*(1-X)) +Y*(W*(1-X))</t>
  </si>
  <si>
    <t>Mensal</t>
  </si>
  <si>
    <t>4 - No caso de licitante tributado pelo regime de incidência não-cumulativa de PIS e COFINS, considerar as alíquotas médias efetivamente recolhidas dessas contribuições, sendo exigido para comprovação os documentos de EFD-Contribuições dos últimos 12 (doze) meses anteriores à apresentação da proposta, ou outro meio hábil, em que seja possível demonstrar as alíquotas médias efetivas.</t>
  </si>
  <si>
    <t>6 - Os pisos salariais dos profissionais colocados à disposição do Contratante para a prestação dos serviços, quando fixados com base em Acordo, Dissídio ou Convenção Coletiva de Trabalho, deverão utilizar como parâmetro aqueles registrados no Ministério do Trabalho e Emprego e em vigor, cujo enquadramento sindical decorre da atividade preponderante da empresa.</t>
  </si>
  <si>
    <t>7 - Ao cadastrar a proposta no Sistema Compras.gov.br, deverão ser inseridos, além do Anexo II (Modelo de Proposta), os seguintes anexos: </t>
  </si>
  <si>
    <t>- Anexo I do Modelo de Proposta - Estimativa de Mão-de-Obra dos serviços, devidamente preenchido;</t>
  </si>
  <si>
    <t>- Anexo II do Modelo de Proposta - Precificação Geral (incluso Planilhas de Custo e Formação de Preço), devidamente preenchido;</t>
  </si>
  <si>
    <t>Declaro, para todos os fins, que:
1.Tomei conhecimento pleno de todas as exigências previstas para esta contratação e que as cumprirei fielmente, tais como:
a) A execução do contrato atenderá fielmente o disposto no Termo de Referência e seu anexos, bem como o disposto no ANEXO VIII - DA FISCALIZAÇÃO TÉCNICA E ADMINISTRATIVA da Instrução Normativa - IN SEGES/MPDG nº 05/2017;
b) É vedado o fornecimento de qualquer mercadoria ou serviço em desacordo com as normas expedidas pelos órgãos oficiais competentes ou, se normas especificadas não existirem, pela Associação Brasileira de Normas Técnicas ou outra entidade credenciada oficial;
c) O fornecedor deverá estar legalmente estabelecido e explorar ramo de atividade pertinente e compatível com o objeto desta contratação;</t>
  </si>
  <si>
    <t>2. Nos preços ofertados estão inclusos todos os custos necessários, impostos, tributos, custos, encargos trabalhistas, previdenciários, fiscais e comerciais, taxas, frete, deslocamento de pessoal e quaisquer outros que incidam ou venham a incidir sobre o valor dos itens;                                                                                                                                                                                             3. Estou ciente que o percentual de desconto ofertado para o item 10 na aba '1.Custos Totais' do Anexo II do Modelo de Proposta - Precificação Geral, será aplicado, ao longo da execução contratual, sobre os custos da Tabela Sinapi vigente na data da proposta;
4. Caso nos seja adjudicado o objeto da licitação, nos comprometemos a assinar o Contrato no prazo determinado;
5. O preço se encontra compatível com o de mercado, bem como o mesmo é praticado indistintamente aos setores público e privado.</t>
  </si>
  <si>
    <t xml:space="preserve">VALIDADE DA PROPOSTA¹: ___________ dias. </t>
  </si>
  <si>
    <t>________________________________</t>
  </si>
  <si>
    <t>Nome do responsável</t>
  </si>
  <si>
    <t>Carimbo e assinatura do responsável</t>
  </si>
  <si>
    <t>Doc. Identidade:</t>
  </si>
  <si>
    <t>Observações:</t>
  </si>
  <si>
    <t>1) Emitir preferencialmente em papel que identifique a licitante;</t>
  </si>
  <si>
    <t xml:space="preserve">2) A conta bancária indicada deverá estar em nome da licitante; </t>
  </si>
  <si>
    <t>3) Proposta comercial destinada ao Ministério da Economia.</t>
  </si>
  <si>
    <t>Mão-de-Obra Permanente (A)</t>
  </si>
  <si>
    <t>Valor Mensal (R$) (B)</t>
  </si>
  <si>
    <t>Valor Global (C )</t>
  </si>
  <si>
    <t>3 - Tendo em vista que os itens 2 e 3 corresponde a um desconto, seguem as instruções de preenchimento:</t>
  </si>
  <si>
    <t>BDI (Y)</t>
  </si>
  <si>
    <t>b) as Licitantes devem cotar o percentual de desconto e BDI próprio da licitante. Sendo o BDI da Administração meramente estimativo.</t>
  </si>
  <si>
    <r>
      <t xml:space="preserve">(W) - Custo fixo a ser considerado pela licitante ao ofertar o percentual de desconto.
(X) - A licitante deverá ofertar um percentual de desconto sobre o custo mensal, fixo para fins da licitação. </t>
    </r>
    <r>
      <rPr>
        <b/>
        <sz val="11"/>
        <color rgb="FFFF0000"/>
        <rFont val="Calibri"/>
        <family val="2"/>
        <scheme val="minor"/>
      </rPr>
      <t>Esse mesmo percentual será aplicado no decorrer da execução dos serviços sobre os valores da Tabela Sinapi, cuja data base será a do certame.</t>
    </r>
    <r>
      <rPr>
        <sz val="11"/>
        <color rgb="FFFF0000"/>
        <rFont val="Calibri"/>
        <family val="2"/>
        <scheme val="minor"/>
      </rPr>
      <t xml:space="preserve">
(Y) - Percentual de BDI ofertado pela licitante, o qual incidirá sobre o custo mensal.
(Z) - O preço total mensal registrado nesta célula será refletido na planilha ‘Modelo de Proposta’.</t>
    </r>
  </si>
  <si>
    <t>5 - Para os serviços com mão de obra exclusiva, ITEM 1, a elaboração da proposta deverá considerar o modelo de planilha de custo e formação de preços e disposições da IN SEGES/MP nº 5/2017, bem como a legislação pertinente à matéria.</t>
  </si>
  <si>
    <t>¹ Observada a validade mínima de 60 dias.</t>
  </si>
  <si>
    <t xml:space="preserve">Materiais básicos </t>
  </si>
  <si>
    <t>Serviços por demanda</t>
  </si>
  <si>
    <t>VALOR    MENSAL    ESTIMADO    DOS    MATERIAIS BÁSICOS</t>
  </si>
  <si>
    <t>Ex1: Desconto de 5% sobre o custo mensal com 20% de BDI corresponderá a um preço total mensal, conforme exemplo abaixo, valor que, para o presente exemplo, deveria ser informado como preço unitário mensal para os itens 2 e 3 do modelo de proposta.</t>
  </si>
  <si>
    <t>VALOR GLOBAL ANUAL DOS SERVIÇOS/MATERIAIS 4 = (1+2+3)</t>
  </si>
  <si>
    <r>
      <t>a) O preço unitário mensal dos</t>
    </r>
    <r>
      <rPr>
        <b/>
        <i/>
        <sz val="11"/>
        <color rgb="FFFF0000"/>
        <rFont val="Calibri"/>
        <family val="2"/>
        <scheme val="minor"/>
      </rPr>
      <t xml:space="preserve"> itens 2 e 3</t>
    </r>
    <r>
      <rPr>
        <i/>
        <sz val="11"/>
        <color rgb="FFFF0000"/>
        <rFont val="Calibri"/>
        <family val="2"/>
        <scheme val="minor"/>
      </rPr>
      <t> corresponde ao preço total mensal, a licitante deverá ofertar um percentual de desconto sobre os custos dos insumos constantes da tabela SINAPI, de modo a obter o preço total mensal  conforme exemplo a seguir: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</si>
</sst>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 &quot;#,##0_);\(&quot;R$ &quot;#,##0\)"/>
    <numFmt numFmtId="166" formatCode="_(&quot;R$ &quot;* #,##0.00_);_(&quot;R$ &quot;* \(#,##0.00\);_(&quot;R$ &quot;* &quot;-&quot;??_);_(@_)"/>
    <numFmt numFmtId="167" formatCode="0.0000%"/>
    <numFmt numFmtId="168" formatCode="0.000"/>
    <numFmt numFmtId="169" formatCode="_(&quot;R$&quot;* #,##0.00_);_(&quot;R$&quot;* \(#,##0.00\);_(&quot;R$&quot;* &quot;-&quot;??_);_(@_)"/>
    <numFmt numFmtId="170" formatCode="_(&quot;R$ &quot;* #,##0.00_);_(&quot;R$ &quot;* \(#,##0.00\);_(&quot;R$ &quot;* \-??_);_(@_)"/>
    <numFmt numFmtId="171" formatCode="_(* #,##0.00_);_(* \(#,##0.00\);_(* \-??_);_(@_)"/>
    <numFmt numFmtId="172" formatCode="00"/>
    <numFmt numFmtId="173" formatCode="_-&quot;R$ &quot;* #,##0.00_-;&quot;-R$ &quot;* #,##0.00_-;_-&quot;R$ &quot;* \-??_-;_-@_-"/>
    <numFmt numFmtId="174" formatCode="_(* #,##0.0000_);_(* \(#,##0.0000\);_(* &quot;-&quot;??_);_(@_)"/>
    <numFmt numFmtId="175" formatCode="&quot; R$ &quot;#,##0.00\ ;&quot;-R$ &quot;#,##0.00\ ;&quot; R$ -&quot;#\ ;@\ "/>
    <numFmt numFmtId="176" formatCode="_-* #,##0.00_-;\-* #,##0.00_-;_-* \-??_-;_-@_-"/>
    <numFmt numFmtId="177" formatCode="_-&quot;R$&quot;* #,##0.00_-;\-&quot;R$&quot;* #,##0.00_-;_-&quot;R$&quot;* &quot;-&quot;??_-;_-@_-"/>
    <numFmt numFmtId="178" formatCode="0.000%"/>
    <numFmt numFmtId="179" formatCode="&quot;R$&quot;\ #,##0.00"/>
    <numFmt numFmtId="180" formatCode="0.0"/>
    <numFmt numFmtId="181" formatCode="[$-409]mmmm\-yy;@"/>
    <numFmt numFmtId="182" formatCode="[$R$-416]\ #,##0.00"/>
  </numFmts>
  <fonts count="9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Bookman Old Style"/>
      <family val="1"/>
    </font>
    <font>
      <sz val="10"/>
      <name val="Arial"/>
      <family val="2"/>
    </font>
    <font>
      <sz val="12"/>
      <color rgb="FFFF0000"/>
      <name val="Cambria"/>
      <family val="1"/>
      <scheme val="major"/>
    </font>
    <font>
      <sz val="12"/>
      <name val="Cambria"/>
      <family val="1"/>
      <scheme val="major"/>
    </font>
    <font>
      <sz val="10"/>
      <name val="Arial"/>
      <family val="2"/>
    </font>
    <font>
      <sz val="11"/>
      <color indexed="8"/>
      <name val="Calibri"/>
      <family val="2"/>
    </font>
    <font>
      <b/>
      <sz val="16"/>
      <name val="Calibri"/>
      <family val="2"/>
    </font>
    <font>
      <sz val="10"/>
      <color indexed="8"/>
      <name val="Calibri"/>
      <family val="2"/>
    </font>
    <font>
      <b/>
      <sz val="12"/>
      <name val="Calibri"/>
      <family val="2"/>
    </font>
    <font>
      <b/>
      <sz val="10"/>
      <name val="Calibri"/>
      <family val="2"/>
    </font>
    <font>
      <b/>
      <sz val="9"/>
      <color indexed="8"/>
      <name val="Calibri"/>
      <family val="2"/>
      <scheme val="minor"/>
    </font>
    <font>
      <sz val="10"/>
      <name val="Calibri"/>
      <family val="2"/>
    </font>
    <font>
      <sz val="9"/>
      <color indexed="8"/>
      <name val="Calibri"/>
      <family val="2"/>
      <scheme val="minor"/>
    </font>
    <font>
      <sz val="10"/>
      <color rgb="FFFF0000"/>
      <name val="Calibri"/>
      <family val="2"/>
    </font>
    <font>
      <sz val="9"/>
      <name val="Calibri"/>
      <family val="2"/>
      <scheme val="minor"/>
    </font>
    <font>
      <b/>
      <sz val="10"/>
      <color indexed="12"/>
      <name val="Calibri"/>
      <family val="2"/>
    </font>
    <font>
      <sz val="12"/>
      <name val="Calibri"/>
      <family val="2"/>
    </font>
    <font>
      <b/>
      <sz val="10"/>
      <color indexed="8"/>
      <name val="Calibri"/>
      <family val="2"/>
    </font>
    <font>
      <sz val="11"/>
      <color rgb="FF000000"/>
      <name val="Arial1"/>
      <charset val="1"/>
    </font>
    <font>
      <sz val="10"/>
      <color rgb="FF000000"/>
      <name val="Arial1"/>
      <charset val="1"/>
    </font>
    <font>
      <b/>
      <sz val="10"/>
      <name val="Cambria"/>
      <family val="1"/>
      <scheme val="major"/>
    </font>
    <font>
      <b/>
      <sz val="12"/>
      <color theme="1"/>
      <name val="Calibri"/>
      <family val="2"/>
      <scheme val="minor"/>
    </font>
    <font>
      <sz val="12"/>
      <color theme="1"/>
      <name val="Calibri"/>
      <family val="2"/>
      <scheme val="minor"/>
    </font>
    <font>
      <sz val="11"/>
      <color theme="1"/>
      <name val="Times New Roman"/>
      <family val="1"/>
    </font>
    <font>
      <b/>
      <sz val="11"/>
      <color theme="1"/>
      <name val="Times New Roman"/>
      <family val="1"/>
    </font>
    <font>
      <sz val="11"/>
      <name val="Times New Roman"/>
      <family val="1"/>
    </font>
    <font>
      <b/>
      <sz val="11"/>
      <color theme="0"/>
      <name val="Calibri"/>
      <family val="2"/>
      <scheme val="minor"/>
    </font>
    <font>
      <sz val="10"/>
      <color theme="1"/>
      <name val="Times New Roman"/>
      <family val="1"/>
    </font>
    <font>
      <sz val="10"/>
      <color theme="0"/>
      <name val="Calibri"/>
      <family val="2"/>
      <scheme val="minor"/>
    </font>
    <font>
      <b/>
      <sz val="10"/>
      <name val="Calibri"/>
      <family val="2"/>
      <scheme val="minor"/>
    </font>
    <font>
      <sz val="10"/>
      <name val="Calibri"/>
      <family val="2"/>
      <scheme val="minor"/>
    </font>
    <font>
      <sz val="10"/>
      <color theme="1"/>
      <name val="Calibri"/>
      <family val="2"/>
      <scheme val="minor"/>
    </font>
    <font>
      <sz val="8"/>
      <name val="Calibri"/>
      <family val="2"/>
      <scheme val="minor"/>
    </font>
    <font>
      <sz val="9"/>
      <color theme="1"/>
      <name val="Times New Roman"/>
      <family val="1"/>
    </font>
    <font>
      <b/>
      <sz val="7.5"/>
      <color rgb="FF000000"/>
      <name val="Times New Roman"/>
      <family val="1"/>
    </font>
    <font>
      <b/>
      <sz val="11"/>
      <color rgb="FF000000"/>
      <name val="Calibri"/>
      <family val="2"/>
    </font>
    <font>
      <b/>
      <sz val="16"/>
      <color theme="0"/>
      <name val="Calibri"/>
      <family val="2"/>
      <scheme val="minor"/>
    </font>
    <font>
      <b/>
      <sz val="10"/>
      <color theme="0"/>
      <name val="Calibri"/>
      <family val="2"/>
      <scheme val="minor"/>
    </font>
    <font>
      <b/>
      <sz val="11"/>
      <color rgb="FF03045E"/>
      <name val="Calibri"/>
      <family val="2"/>
      <scheme val="minor"/>
    </font>
    <font>
      <b/>
      <sz val="12"/>
      <name val="Calibri"/>
      <family val="2"/>
      <scheme val="minor"/>
    </font>
    <font>
      <b/>
      <sz val="12"/>
      <color theme="0"/>
      <name val="Calibri"/>
      <family val="2"/>
      <scheme val="minor"/>
    </font>
    <font>
      <b/>
      <sz val="12"/>
      <color rgb="FFFF0000"/>
      <name val="Calibri"/>
      <family val="2"/>
      <scheme val="minor"/>
    </font>
    <font>
      <b/>
      <sz val="11.5"/>
      <color theme="1"/>
      <name val="Calibri"/>
      <family val="2"/>
      <scheme val="minor"/>
    </font>
    <font>
      <sz val="12"/>
      <color rgb="FFFF0000"/>
      <name val="Calibri"/>
      <family val="2"/>
      <scheme val="minor"/>
    </font>
    <font>
      <sz val="12"/>
      <name val="Calibri"/>
      <family val="2"/>
      <scheme val="minor"/>
    </font>
    <font>
      <b/>
      <sz val="10"/>
      <color rgb="FFFF0000"/>
      <name val="Calibri"/>
      <family val="2"/>
      <scheme val="minor"/>
    </font>
    <font>
      <b/>
      <sz val="9"/>
      <color rgb="FFFF0000"/>
      <name val="Calibri"/>
      <family val="2"/>
      <scheme val="minor"/>
    </font>
    <font>
      <sz val="11"/>
      <name val="Calibri"/>
      <family val="2"/>
      <scheme val="minor"/>
    </font>
    <font>
      <b/>
      <sz val="11"/>
      <color rgb="FFFF0000"/>
      <name val="Calibri"/>
      <family val="2"/>
      <scheme val="minor"/>
    </font>
    <font>
      <sz val="11.5"/>
      <color theme="1"/>
      <name val="Calibri"/>
      <family val="2"/>
      <scheme val="minor"/>
    </font>
    <font>
      <b/>
      <sz val="12"/>
      <color rgb="FF000000"/>
      <name val="Calibri"/>
      <family val="2"/>
      <scheme val="minor"/>
    </font>
    <font>
      <sz val="10"/>
      <color rgb="FF000000"/>
      <name val="Times New Roman"/>
      <family val="1"/>
    </font>
    <font>
      <sz val="11"/>
      <name val="Calibri"/>
      <family val="2"/>
    </font>
    <font>
      <b/>
      <sz val="14"/>
      <color rgb="FFFFC000"/>
      <name val="Calibri"/>
      <family val="2"/>
    </font>
    <font>
      <b/>
      <sz val="14"/>
      <color theme="0"/>
      <name val="Calibri"/>
      <family val="2"/>
      <scheme val="minor"/>
    </font>
    <font>
      <b/>
      <sz val="14"/>
      <name val="Calibri"/>
      <family val="2"/>
      <scheme val="minor"/>
    </font>
    <font>
      <sz val="11"/>
      <name val="Arial"/>
      <family val="2"/>
    </font>
    <font>
      <sz val="11"/>
      <color theme="0"/>
      <name val="Arial"/>
      <family val="2"/>
    </font>
    <font>
      <sz val="12"/>
      <color theme="0"/>
      <name val="Arial"/>
      <family val="2"/>
    </font>
    <font>
      <b/>
      <sz val="12"/>
      <color theme="0"/>
      <name val="Arial"/>
      <family val="2"/>
    </font>
    <font>
      <b/>
      <sz val="11"/>
      <color theme="0"/>
      <name val="Arial"/>
      <family val="2"/>
    </font>
    <font>
      <b/>
      <sz val="12"/>
      <color rgb="FF023E8A"/>
      <name val="Arial"/>
      <family val="2"/>
    </font>
    <font>
      <b/>
      <sz val="16"/>
      <color rgb="FF023E8A"/>
      <name val="Arial"/>
      <family val="2"/>
    </font>
    <font>
      <sz val="10"/>
      <color rgb="FF023E8A"/>
      <name val="Arial"/>
      <family val="2"/>
    </font>
    <font>
      <sz val="12"/>
      <color rgb="FF023E8A"/>
      <name val="Arial"/>
      <family val="2"/>
    </font>
    <font>
      <sz val="14"/>
      <color rgb="FF023E8A"/>
      <name val="Arial"/>
      <family val="2"/>
    </font>
    <font>
      <sz val="11"/>
      <color rgb="FFFF0000"/>
      <name val="Arial"/>
      <family val="2"/>
    </font>
    <font>
      <b/>
      <sz val="11"/>
      <color theme="1"/>
      <name val="Calibri"/>
      <family val="2"/>
      <scheme val="minor"/>
    </font>
    <font>
      <b/>
      <sz val="16"/>
      <color theme="1"/>
      <name val="Calibri"/>
      <family val="2"/>
      <scheme val="minor"/>
    </font>
    <font>
      <sz val="11"/>
      <color rgb="FF000000"/>
      <name val="Calibri"/>
      <family val="2"/>
      <scheme val="minor"/>
    </font>
    <font>
      <u/>
      <sz val="11"/>
      <color theme="1"/>
      <name val="Calibri"/>
      <family val="2"/>
      <scheme val="minor"/>
    </font>
    <font>
      <b/>
      <sz val="11"/>
      <name val="Calibri"/>
      <family val="2"/>
      <scheme val="minor"/>
    </font>
    <font>
      <sz val="9"/>
      <name val="Arial"/>
      <family val="2"/>
    </font>
    <font>
      <b/>
      <sz val="10"/>
      <name val="Arial"/>
      <family val="2"/>
    </font>
    <font>
      <sz val="11"/>
      <color rgb="FFFF0000"/>
      <name val="Calibri"/>
      <family val="2"/>
      <scheme val="minor"/>
    </font>
    <font>
      <sz val="11"/>
      <name val="Calibri "/>
    </font>
    <font>
      <i/>
      <sz val="11"/>
      <color rgb="FFFF0000"/>
      <name val="Calibri"/>
      <family val="2"/>
      <scheme val="minor"/>
    </font>
    <font>
      <b/>
      <i/>
      <sz val="11"/>
      <color rgb="FFFF0000"/>
      <name val="Calibri"/>
      <family val="2"/>
      <scheme val="minor"/>
    </font>
  </fonts>
  <fills count="21">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tint="-0.249977111117893"/>
        <bgColor indexed="26"/>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CCA46"/>
        <bgColor indexed="64"/>
      </patternFill>
    </fill>
    <fill>
      <patternFill patternType="solid">
        <fgColor theme="0" tint="-4.9989318521683403E-2"/>
        <bgColor indexed="64"/>
      </patternFill>
    </fill>
    <fill>
      <patternFill patternType="solid">
        <fgColor rgb="FFCAF0F8"/>
        <bgColor indexed="64"/>
      </patternFill>
    </fill>
    <fill>
      <patternFill patternType="solid">
        <fgColor rgb="FF0077B6"/>
        <bgColor indexed="64"/>
      </patternFill>
    </fill>
    <fill>
      <patternFill patternType="solid">
        <fgColor theme="0"/>
        <bgColor indexed="64"/>
      </patternFill>
    </fill>
    <fill>
      <patternFill patternType="solid">
        <fgColor rgb="FFFFFF00"/>
        <bgColor indexed="64"/>
      </patternFill>
    </fill>
    <fill>
      <patternFill patternType="solid">
        <fgColor rgb="FF48CAE4"/>
        <bgColor indexed="64"/>
      </patternFill>
    </fill>
    <fill>
      <patternFill patternType="solid">
        <fgColor theme="4" tint="0.79998168889431442"/>
        <bgColor indexed="64"/>
      </patternFill>
    </fill>
    <fill>
      <patternFill patternType="solid">
        <fgColor rgb="FFE8F9FC"/>
        <bgColor indexed="64"/>
      </patternFill>
    </fill>
    <fill>
      <patternFill patternType="solid">
        <fgColor rgb="FFCAF0F8"/>
        <bgColor rgb="FFD6E3BC"/>
      </patternFill>
    </fill>
    <fill>
      <patternFill patternType="solid">
        <fgColor rgb="FFCAF0F8"/>
        <bgColor rgb="FFD8E4BC"/>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9" tint="0.39997558519241921"/>
        <bgColor indexed="64"/>
      </patternFill>
    </fill>
  </fills>
  <borders count="1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auto="1"/>
      </top>
      <bottom style="thin">
        <color auto="1"/>
      </bottom>
      <diagonal/>
    </border>
    <border>
      <left/>
      <right style="thin">
        <color indexed="64"/>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medium">
        <color indexed="64"/>
      </right>
      <top style="medium">
        <color indexed="64"/>
      </top>
      <bottom style="thick">
        <color theme="0"/>
      </bottom>
      <diagonal/>
    </border>
    <border>
      <left style="thin">
        <color indexed="64"/>
      </left>
      <right/>
      <top style="thin">
        <color indexed="64"/>
      </top>
      <bottom style="medium">
        <color indexed="64"/>
      </bottom>
      <diagonal/>
    </border>
    <border>
      <left style="medium">
        <color indexed="64"/>
      </left>
      <right/>
      <top style="thick">
        <color theme="0"/>
      </top>
      <bottom style="medium">
        <color theme="0"/>
      </bottom>
      <diagonal/>
    </border>
    <border>
      <left/>
      <right/>
      <top style="thick">
        <color theme="0"/>
      </top>
      <bottom style="medium">
        <color theme="0"/>
      </bottom>
      <diagonal/>
    </border>
    <border>
      <left/>
      <right style="medium">
        <color indexed="64"/>
      </right>
      <top style="thick">
        <color theme="0"/>
      </top>
      <bottom style="medium">
        <color theme="0"/>
      </bottom>
      <diagonal/>
    </border>
    <border>
      <left style="thin">
        <color indexed="64"/>
      </left>
      <right/>
      <top style="thin">
        <color indexed="64"/>
      </top>
      <bottom/>
      <diagonal/>
    </border>
    <border>
      <left style="medium">
        <color indexed="64"/>
      </left>
      <right/>
      <top style="medium">
        <color theme="0"/>
      </top>
      <bottom style="medium">
        <color theme="0"/>
      </bottom>
      <diagonal/>
    </border>
    <border>
      <left/>
      <right/>
      <top style="medium">
        <color theme="0"/>
      </top>
      <bottom style="medium">
        <color theme="0"/>
      </bottom>
      <diagonal/>
    </border>
    <border>
      <left/>
      <right style="medium">
        <color indexed="64"/>
      </right>
      <top style="medium">
        <color theme="0"/>
      </top>
      <bottom style="medium">
        <color theme="0"/>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ck">
        <color indexed="64"/>
      </top>
      <bottom style="thick">
        <color indexed="64"/>
      </bottom>
      <diagonal/>
    </border>
    <border>
      <left style="thin">
        <color indexed="64"/>
      </left>
      <right/>
      <top style="thick">
        <color indexed="64"/>
      </top>
      <bottom style="thick">
        <color indexed="64"/>
      </bottom>
      <diagonal/>
    </border>
    <border>
      <left style="thick">
        <color indexed="64"/>
      </left>
      <right/>
      <top/>
      <bottom/>
      <diagonal/>
    </border>
    <border>
      <left/>
      <right style="thick">
        <color indexed="64"/>
      </right>
      <top/>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style="medium">
        <color indexed="64"/>
      </left>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ck">
        <color indexed="64"/>
      </right>
      <top style="thin">
        <color indexed="64"/>
      </top>
      <bottom/>
      <diagonal/>
    </border>
    <border>
      <left/>
      <right style="thin">
        <color indexed="64"/>
      </right>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ck">
        <color theme="0"/>
      </top>
      <bottom/>
      <diagonal/>
    </border>
    <border>
      <left/>
      <right/>
      <top style="thick">
        <color theme="0"/>
      </top>
      <bottom/>
      <diagonal/>
    </border>
    <border>
      <left/>
      <right style="medium">
        <color indexed="64"/>
      </right>
      <top style="thick">
        <color theme="0"/>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medium">
        <color indexed="64"/>
      </left>
      <right/>
      <top style="thin">
        <color indexed="8"/>
      </top>
      <bottom/>
      <diagonal/>
    </border>
    <border>
      <left/>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83">
    <xf numFmtId="0" fontId="0" fillId="0" borderId="0"/>
    <xf numFmtId="9" fontId="19" fillId="0" borderId="0" applyFont="0" applyFill="0" applyBorder="0" applyAlignment="0" applyProtection="0"/>
    <xf numFmtId="164" fontId="19" fillId="0" borderId="0" applyFont="0" applyFill="0" applyBorder="0" applyAlignment="0" applyProtection="0"/>
    <xf numFmtId="164" fontId="21" fillId="0" borderId="0" applyFont="0" applyFill="0" applyBorder="0" applyAlignment="0" applyProtection="0"/>
    <xf numFmtId="0" fontId="20" fillId="0" borderId="0"/>
    <xf numFmtId="164" fontId="20" fillId="0" borderId="0" applyFont="0" applyFill="0" applyBorder="0" applyAlignment="0" applyProtection="0"/>
    <xf numFmtId="0" fontId="19" fillId="0" borderId="0"/>
    <xf numFmtId="166"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8" fillId="0" borderId="0" applyFont="0" applyFill="0" applyBorder="0" applyAlignment="0" applyProtection="0"/>
    <xf numFmtId="0" fontId="19" fillId="0" borderId="0"/>
    <xf numFmtId="9"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0" fontId="20" fillId="0" borderId="0"/>
    <xf numFmtId="169" fontId="20" fillId="0" borderId="0" applyFont="0" applyFill="0" applyBorder="0" applyAlignment="0" applyProtection="0"/>
    <xf numFmtId="0" fontId="20" fillId="0" borderId="0"/>
    <xf numFmtId="166" fontId="19" fillId="0" borderId="0" applyFont="0" applyFill="0" applyBorder="0" applyAlignment="0" applyProtection="0"/>
    <xf numFmtId="43" fontId="20" fillId="0" borderId="0" applyFont="0" applyFill="0" applyBorder="0" applyAlignment="0" applyProtection="0"/>
    <xf numFmtId="169" fontId="19" fillId="0" borderId="0" applyFont="0" applyFill="0" applyBorder="0" applyAlignment="0" applyProtection="0"/>
    <xf numFmtId="0" fontId="17" fillId="0" borderId="0" applyFont="0" applyFill="0" applyBorder="0" applyAlignment="0" applyProtection="0"/>
    <xf numFmtId="168" fontId="17" fillId="0" borderId="0" applyFont="0" applyFill="0" applyBorder="0" applyAlignment="0" applyProtection="0"/>
    <xf numFmtId="167" fontId="17"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17" fillId="0" borderId="0"/>
    <xf numFmtId="168" fontId="17" fillId="0" borderId="0" applyFont="0" applyFill="0" applyBorder="0" applyAlignment="0" applyProtection="0"/>
    <xf numFmtId="0" fontId="17" fillId="0" borderId="0"/>
    <xf numFmtId="166" fontId="20" fillId="0" borderId="0" applyFont="0" applyFill="0" applyBorder="0" applyAlignment="0" applyProtection="0"/>
    <xf numFmtId="166" fontId="24" fillId="0" borderId="0" applyFont="0" applyFill="0" applyBorder="0" applyAlignment="0" applyProtection="0"/>
    <xf numFmtId="44" fontId="19" fillId="0" borderId="0" applyFont="0" applyFill="0" applyBorder="0" applyAlignment="0" applyProtection="0"/>
    <xf numFmtId="0" fontId="25" fillId="0" borderId="0"/>
    <xf numFmtId="173" fontId="25" fillId="0" borderId="0"/>
    <xf numFmtId="0" fontId="16" fillId="0" borderId="0"/>
    <xf numFmtId="44" fontId="16" fillId="0" borderId="0" applyFont="0" applyFill="0" applyBorder="0" applyAlignment="0" applyProtection="0"/>
    <xf numFmtId="9" fontId="16" fillId="0" borderId="0" applyFont="0" applyFill="0" applyBorder="0" applyAlignment="0" applyProtection="0"/>
    <xf numFmtId="0" fontId="38" fillId="0" borderId="0"/>
    <xf numFmtId="175" fontId="38" fillId="0" borderId="0"/>
    <xf numFmtId="0" fontId="39" fillId="0" borderId="0"/>
    <xf numFmtId="9" fontId="38" fillId="0" borderId="0"/>
    <xf numFmtId="176" fontId="38" fillId="0" borderId="0"/>
    <xf numFmtId="0" fontId="15" fillId="0" borderId="0"/>
    <xf numFmtId="0" fontId="19" fillId="0" borderId="0"/>
    <xf numFmtId="164" fontId="19"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3" fillId="0" borderId="0"/>
    <xf numFmtId="9" fontId="13" fillId="0" borderId="0" applyFont="0" applyFill="0" applyBorder="0" applyAlignment="0" applyProtection="0"/>
    <xf numFmtId="0" fontId="12" fillId="0" borderId="0"/>
    <xf numFmtId="177" fontId="12" fillId="0" borderId="0" applyFont="0" applyFill="0" applyBorder="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0" fillId="0" borderId="0"/>
    <xf numFmtId="44" fontId="10" fillId="0" borderId="0" applyFont="0" applyFill="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7" fillId="0" borderId="0"/>
    <xf numFmtId="0" fontId="6" fillId="0" borderId="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0" fontId="3" fillId="0" borderId="0"/>
    <xf numFmtId="177" fontId="3" fillId="0" borderId="0" applyFont="0" applyFill="0" applyBorder="0" applyAlignment="0" applyProtection="0"/>
    <xf numFmtId="0" fontId="71" fillId="0" borderId="0"/>
    <xf numFmtId="44" fontId="3" fillId="0" borderId="0" applyFont="0" applyFill="0" applyBorder="0" applyAlignment="0" applyProtection="0"/>
  </cellStyleXfs>
  <cellXfs count="869">
    <xf numFmtId="0" fontId="0" fillId="0" borderId="0" xfId="0"/>
    <xf numFmtId="0" fontId="22" fillId="0" borderId="0" xfId="0" applyFont="1" applyAlignment="1">
      <alignment vertical="center"/>
    </xf>
    <xf numFmtId="0" fontId="23" fillId="0" borderId="0" xfId="0" applyFont="1" applyAlignment="1">
      <alignment vertical="center"/>
    </xf>
    <xf numFmtId="0" fontId="23" fillId="0" borderId="0" xfId="0" applyFont="1" applyAlignment="1">
      <alignment horizontal="center" vertical="center"/>
    </xf>
    <xf numFmtId="43" fontId="23" fillId="0" borderId="0" xfId="0" applyNumberFormat="1" applyFont="1" applyAlignment="1">
      <alignment vertical="center"/>
    </xf>
    <xf numFmtId="164" fontId="23" fillId="0" borderId="0" xfId="0" applyNumberFormat="1" applyFont="1" applyAlignment="1">
      <alignment vertical="center"/>
    </xf>
    <xf numFmtId="0" fontId="27" fillId="0" borderId="0" xfId="33" applyFont="1"/>
    <xf numFmtId="0" fontId="27" fillId="0" borderId="0" xfId="33" applyFont="1" applyAlignment="1">
      <alignment horizontal="justify" vertical="justify"/>
    </xf>
    <xf numFmtId="0" fontId="27" fillId="0" borderId="15" xfId="33" applyFont="1" applyBorder="1" applyAlignment="1">
      <alignment horizontal="justify" vertical="justify"/>
    </xf>
    <xf numFmtId="0" fontId="30" fillId="0" borderId="16" xfId="33" applyFont="1" applyBorder="1" applyAlignment="1">
      <alignment horizontal="justify" vertical="justify" wrapText="1"/>
    </xf>
    <xf numFmtId="0" fontId="30" fillId="0" borderId="17" xfId="33" applyFont="1" applyBorder="1" applyAlignment="1">
      <alignment horizontal="justify" vertical="justify" wrapText="1"/>
    </xf>
    <xf numFmtId="0" fontId="32" fillId="0" borderId="16" xfId="33" applyFont="1" applyBorder="1" applyAlignment="1">
      <alignment horizontal="center" vertical="justify" wrapText="1"/>
    </xf>
    <xf numFmtId="0" fontId="32" fillId="0" borderId="17" xfId="33" applyFont="1" applyBorder="1" applyAlignment="1">
      <alignment horizontal="justify" vertical="justify" wrapText="1"/>
    </xf>
    <xf numFmtId="0" fontId="32" fillId="0" borderId="16" xfId="33" applyFont="1" applyBorder="1" applyAlignment="1">
      <alignment horizontal="justify" vertical="justify" wrapText="1"/>
    </xf>
    <xf numFmtId="0" fontId="34" fillId="0" borderId="18" xfId="33" applyFont="1" applyBorder="1" applyAlignment="1">
      <alignment horizontal="center" vertical="justify" wrapText="1"/>
    </xf>
    <xf numFmtId="0" fontId="32" fillId="0" borderId="19" xfId="33" applyFont="1" applyBorder="1" applyAlignment="1">
      <alignment horizontal="justify" vertical="justify" wrapText="1"/>
    </xf>
    <xf numFmtId="0" fontId="27" fillId="0" borderId="1" xfId="33" applyFont="1" applyBorder="1" applyAlignment="1">
      <alignment horizontal="justify" vertical="justify"/>
    </xf>
    <xf numFmtId="0" fontId="27" fillId="0" borderId="13" xfId="33" applyFont="1" applyBorder="1" applyAlignment="1">
      <alignment horizontal="justify" vertical="justify"/>
    </xf>
    <xf numFmtId="0" fontId="29" fillId="0" borderId="20" xfId="33" applyFont="1" applyBorder="1" applyAlignment="1">
      <alignment horizontal="center" vertical="center"/>
    </xf>
    <xf numFmtId="0" fontId="29" fillId="3" borderId="21" xfId="33" applyFont="1" applyFill="1" applyBorder="1" applyAlignment="1">
      <alignment horizontal="center" vertical="center"/>
    </xf>
    <xf numFmtId="0" fontId="30" fillId="0" borderId="22" xfId="33" applyFont="1" applyBorder="1" applyAlignment="1">
      <alignment horizontal="justify" vertical="justify" wrapText="1"/>
    </xf>
    <xf numFmtId="0" fontId="30" fillId="0" borderId="23" xfId="33" applyFont="1" applyBorder="1" applyAlignment="1">
      <alignment horizontal="justify" vertical="justify" wrapText="1"/>
    </xf>
    <xf numFmtId="0" fontId="27" fillId="0" borderId="13" xfId="33" applyFont="1" applyBorder="1" applyAlignment="1">
      <alignment horizontal="justify" vertical="justify" wrapText="1"/>
    </xf>
    <xf numFmtId="0" fontId="30" fillId="0" borderId="2" xfId="33" applyFont="1" applyBorder="1" applyAlignment="1">
      <alignment horizontal="justify" vertical="justify" wrapText="1"/>
    </xf>
    <xf numFmtId="0" fontId="30" fillId="0" borderId="26" xfId="33" applyFont="1" applyBorder="1" applyAlignment="1">
      <alignment horizontal="justify" vertical="justify" wrapText="1"/>
    </xf>
    <xf numFmtId="2" fontId="27" fillId="0" borderId="1" xfId="33" applyNumberFormat="1" applyFont="1" applyBorder="1" applyAlignment="1">
      <alignment horizontal="justify" vertical="justify"/>
    </xf>
    <xf numFmtId="0" fontId="27" fillId="0" borderId="13" xfId="33" applyFont="1" applyBorder="1" applyAlignment="1">
      <alignment horizontal="center" vertical="justify"/>
    </xf>
    <xf numFmtId="171" fontId="31" fillId="3" borderId="0" xfId="33" applyNumberFormat="1" applyFont="1" applyFill="1" applyAlignment="1">
      <alignment vertical="center"/>
    </xf>
    <xf numFmtId="49" fontId="29" fillId="3" borderId="9" xfId="33" applyNumberFormat="1" applyFont="1" applyFill="1" applyBorder="1" applyAlignment="1">
      <alignment vertical="center"/>
    </xf>
    <xf numFmtId="49" fontId="29" fillId="3" borderId="10" xfId="33" applyNumberFormat="1" applyFont="1" applyFill="1" applyBorder="1" applyAlignment="1">
      <alignment vertical="center"/>
    </xf>
    <xf numFmtId="49" fontId="29" fillId="3" borderId="10" xfId="33" applyNumberFormat="1" applyFont="1" applyFill="1" applyBorder="1" applyAlignment="1">
      <alignment horizontal="justify" vertical="justify"/>
    </xf>
    <xf numFmtId="49" fontId="29" fillId="3" borderId="11" xfId="33" applyNumberFormat="1" applyFont="1" applyFill="1" applyBorder="1" applyAlignment="1">
      <alignment horizontal="justify" vertical="justify"/>
    </xf>
    <xf numFmtId="49" fontId="29" fillId="3" borderId="0" xfId="33" applyNumberFormat="1" applyFont="1" applyFill="1" applyAlignment="1">
      <alignment vertical="center"/>
    </xf>
    <xf numFmtId="0" fontId="37" fillId="0" borderId="13" xfId="33" applyFont="1" applyBorder="1" applyAlignment="1">
      <alignment horizontal="justify" vertical="justify" wrapText="1"/>
    </xf>
    <xf numFmtId="0" fontId="42" fillId="0" borderId="12" xfId="43" applyFont="1" applyBorder="1" applyAlignment="1">
      <alignment horizontal="center" vertical="center"/>
    </xf>
    <xf numFmtId="166" fontId="22" fillId="0" borderId="0" xfId="31" applyFont="1" applyFill="1" applyAlignment="1">
      <alignment vertical="center"/>
    </xf>
    <xf numFmtId="0" fontId="5" fillId="0" borderId="0" xfId="71"/>
    <xf numFmtId="0" fontId="44" fillId="0" borderId="12" xfId="72" applyFont="1" applyBorder="1"/>
    <xf numFmtId="0" fontId="44" fillId="0" borderId="1" xfId="72" applyFont="1" applyBorder="1"/>
    <xf numFmtId="0" fontId="44" fillId="0" borderId="13" xfId="72" applyFont="1" applyBorder="1" applyAlignment="1">
      <alignment horizontal="center"/>
    </xf>
    <xf numFmtId="0" fontId="44" fillId="0" borderId="12" xfId="72" applyFont="1" applyBorder="1" applyAlignment="1">
      <alignment horizontal="center"/>
    </xf>
    <xf numFmtId="0" fontId="44" fillId="0" borderId="1" xfId="72" applyFont="1" applyBorder="1" applyAlignment="1">
      <alignment horizontal="center"/>
    </xf>
    <xf numFmtId="17" fontId="43" fillId="0" borderId="12" xfId="72" applyNumberFormat="1" applyFont="1" applyBorder="1" applyAlignment="1">
      <alignment horizontal="center"/>
    </xf>
    <xf numFmtId="44" fontId="45" fillId="0" borderId="1" xfId="73" applyFont="1" applyFill="1" applyBorder="1" applyAlignment="1">
      <alignment horizontal="center"/>
    </xf>
    <xf numFmtId="44" fontId="43" fillId="0" borderId="1" xfId="73" applyFont="1" applyFill="1" applyBorder="1" applyAlignment="1">
      <alignment horizontal="center"/>
    </xf>
    <xf numFmtId="10" fontId="43" fillId="0" borderId="13" xfId="74" applyNumberFormat="1" applyFont="1" applyFill="1" applyBorder="1" applyAlignment="1">
      <alignment horizontal="center"/>
    </xf>
    <xf numFmtId="0" fontId="43" fillId="5" borderId="12" xfId="72" applyFont="1" applyFill="1" applyBorder="1"/>
    <xf numFmtId="0" fontId="43" fillId="5" borderId="1" xfId="72" applyFont="1" applyFill="1" applyBorder="1"/>
    <xf numFmtId="10" fontId="44" fillId="5" borderId="13" xfId="72" applyNumberFormat="1" applyFont="1" applyFill="1" applyBorder="1" applyAlignment="1">
      <alignment horizontal="center"/>
    </xf>
    <xf numFmtId="0" fontId="44" fillId="0" borderId="12" xfId="72" applyFont="1" applyBorder="1" applyAlignment="1">
      <alignment vertical="center"/>
    </xf>
    <xf numFmtId="0" fontId="44" fillId="0" borderId="1" xfId="72" applyFont="1" applyBorder="1" applyAlignment="1">
      <alignment vertical="center"/>
    </xf>
    <xf numFmtId="0" fontId="44" fillId="0" borderId="13" xfId="72" applyFont="1" applyBorder="1" applyAlignment="1">
      <alignment horizontal="center" vertical="center"/>
    </xf>
    <xf numFmtId="10" fontId="43" fillId="0" borderId="40" xfId="74" applyNumberFormat="1" applyFont="1" applyFill="1" applyBorder="1" applyAlignment="1">
      <alignment horizontal="center"/>
    </xf>
    <xf numFmtId="17" fontId="43" fillId="0" borderId="37" xfId="72" applyNumberFormat="1" applyFont="1" applyBorder="1" applyAlignment="1">
      <alignment horizontal="center"/>
    </xf>
    <xf numFmtId="44" fontId="45" fillId="0" borderId="6" xfId="73" applyFont="1" applyFill="1" applyBorder="1" applyAlignment="1">
      <alignment horizontal="center"/>
    </xf>
    <xf numFmtId="44" fontId="43" fillId="0" borderId="6" xfId="73" applyFont="1" applyFill="1" applyBorder="1" applyAlignment="1">
      <alignment horizontal="center"/>
    </xf>
    <xf numFmtId="0" fontId="43" fillId="5" borderId="32" xfId="72" applyFont="1" applyFill="1" applyBorder="1"/>
    <xf numFmtId="0" fontId="43" fillId="5" borderId="33" xfId="72" applyFont="1" applyFill="1" applyBorder="1"/>
    <xf numFmtId="10" fontId="44" fillId="5" borderId="34" xfId="72" applyNumberFormat="1" applyFont="1" applyFill="1" applyBorder="1" applyAlignment="1">
      <alignment horizontal="center"/>
    </xf>
    <xf numFmtId="166" fontId="42" fillId="0" borderId="13" xfId="31" applyFont="1" applyBorder="1" applyAlignment="1">
      <alignment horizontal="center" vertical="center"/>
    </xf>
    <xf numFmtId="166" fontId="23" fillId="0" borderId="0" xfId="31" applyFont="1" applyFill="1" applyAlignment="1">
      <alignment vertical="center"/>
    </xf>
    <xf numFmtId="0" fontId="47" fillId="0" borderId="0" xfId="75" applyFont="1" applyAlignment="1">
      <alignment horizontal="center" vertical="center"/>
    </xf>
    <xf numFmtId="0" fontId="47" fillId="0" borderId="0" xfId="75" applyFont="1" applyAlignment="1">
      <alignment horizontal="left" vertical="center"/>
    </xf>
    <xf numFmtId="179" fontId="50" fillId="0" borderId="13" xfId="76" applyNumberFormat="1" applyFont="1" applyFill="1" applyBorder="1" applyAlignment="1">
      <alignment horizontal="center" vertical="center"/>
    </xf>
    <xf numFmtId="43" fontId="47" fillId="0" borderId="0" xfId="75" applyNumberFormat="1" applyFont="1" applyAlignment="1">
      <alignment horizontal="left" vertical="center"/>
    </xf>
    <xf numFmtId="179" fontId="50" fillId="0" borderId="13" xfId="75" quotePrefix="1" applyNumberFormat="1" applyFont="1" applyBorder="1" applyAlignment="1">
      <alignment horizontal="center" vertical="center" wrapText="1"/>
    </xf>
    <xf numFmtId="0" fontId="51" fillId="0" borderId="0" xfId="75" applyFont="1" applyAlignment="1">
      <alignment horizontal="center" vertical="center"/>
    </xf>
    <xf numFmtId="44" fontId="51" fillId="0" borderId="0" xfId="75" applyNumberFormat="1" applyFont="1" applyAlignment="1">
      <alignment horizontal="center" vertical="center"/>
    </xf>
    <xf numFmtId="10" fontId="50" fillId="0" borderId="13" xfId="75" quotePrefix="1" applyNumberFormat="1" applyFont="1" applyBorder="1" applyAlignment="1">
      <alignment horizontal="center" vertical="center" wrapText="1"/>
    </xf>
    <xf numFmtId="0" fontId="4" fillId="0" borderId="0" xfId="75"/>
    <xf numFmtId="179" fontId="50" fillId="0" borderId="13" xfId="75" applyNumberFormat="1" applyFont="1" applyBorder="1" applyAlignment="1">
      <alignment horizontal="center" vertical="center" wrapText="1"/>
    </xf>
    <xf numFmtId="0" fontId="47" fillId="0" borderId="0" xfId="78" applyNumberFormat="1" applyFont="1" applyAlignment="1">
      <alignment horizontal="left" vertical="center"/>
    </xf>
    <xf numFmtId="10" fontId="50" fillId="0" borderId="13" xfId="75" applyNumberFormat="1" applyFont="1" applyBorder="1" applyAlignment="1">
      <alignment horizontal="center" vertical="center" wrapText="1"/>
    </xf>
    <xf numFmtId="0" fontId="49" fillId="7" borderId="34" xfId="75" applyFont="1" applyFill="1" applyBorder="1" applyAlignment="1">
      <alignment horizontal="right" vertical="center" wrapText="1"/>
    </xf>
    <xf numFmtId="0" fontId="52" fillId="0" borderId="0" xfId="75" applyFont="1" applyAlignment="1">
      <alignment horizontal="center" vertical="center" wrapText="1"/>
    </xf>
    <xf numFmtId="10" fontId="50" fillId="0" borderId="13" xfId="75" applyNumberFormat="1" applyFont="1" applyBorder="1" applyAlignment="1">
      <alignment horizontal="center" vertical="center"/>
    </xf>
    <xf numFmtId="0" fontId="50" fillId="0" borderId="0" xfId="75" applyFont="1" applyAlignment="1">
      <alignment horizontal="center" vertical="center" wrapText="1"/>
    </xf>
    <xf numFmtId="0" fontId="50" fillId="0" borderId="13" xfId="75" applyFont="1" applyBorder="1" applyAlignment="1">
      <alignment horizontal="center" vertical="center" wrapText="1"/>
    </xf>
    <xf numFmtId="10" fontId="47" fillId="0" borderId="0" xfId="75" applyNumberFormat="1" applyFont="1" applyAlignment="1">
      <alignment horizontal="left" vertical="center"/>
    </xf>
    <xf numFmtId="44" fontId="47" fillId="0" borderId="0" xfId="78" applyFont="1" applyAlignment="1">
      <alignment horizontal="left" vertical="center"/>
    </xf>
    <xf numFmtId="44" fontId="47" fillId="0" borderId="0" xfId="78" applyFont="1" applyAlignment="1">
      <alignment horizontal="center" vertical="center"/>
    </xf>
    <xf numFmtId="0" fontId="53" fillId="0" borderId="0" xfId="75" applyFont="1" applyAlignment="1">
      <alignment horizontal="center" vertical="center"/>
    </xf>
    <xf numFmtId="0" fontId="54" fillId="0" borderId="0" xfId="75" applyFont="1" applyAlignment="1">
      <alignment horizontal="right" vertical="center" wrapText="1"/>
    </xf>
    <xf numFmtId="0" fontId="42" fillId="0" borderId="1" xfId="43" applyFont="1" applyBorder="1" applyAlignment="1">
      <alignment horizontal="center" vertical="center"/>
    </xf>
    <xf numFmtId="0" fontId="49" fillId="0" borderId="47" xfId="75" applyFont="1" applyBorder="1" applyAlignment="1">
      <alignment horizontal="center" vertical="center" wrapText="1"/>
    </xf>
    <xf numFmtId="0" fontId="58" fillId="0" borderId="46" xfId="75" applyFont="1" applyBorder="1" applyAlignment="1">
      <alignment horizontal="centerContinuous" vertical="center" wrapText="1"/>
    </xf>
    <xf numFmtId="0" fontId="50" fillId="9" borderId="38" xfId="75" applyFont="1" applyFill="1" applyBorder="1" applyAlignment="1">
      <alignment horizontal="center" vertical="center" wrapText="1"/>
    </xf>
    <xf numFmtId="0" fontId="50" fillId="9" borderId="12" xfId="75" applyFont="1" applyFill="1" applyBorder="1" applyAlignment="1">
      <alignment horizontal="center" vertical="center" wrapText="1"/>
    </xf>
    <xf numFmtId="10" fontId="50" fillId="0" borderId="26" xfId="75" quotePrefix="1" applyNumberFormat="1" applyFont="1" applyBorder="1" applyAlignment="1">
      <alignment horizontal="center" vertical="center" wrapText="1"/>
    </xf>
    <xf numFmtId="179" fontId="50" fillId="0" borderId="26" xfId="75" applyNumberFormat="1" applyFont="1" applyBorder="1" applyAlignment="1">
      <alignment horizontal="center" vertical="center" wrapText="1"/>
    </xf>
    <xf numFmtId="0" fontId="49" fillId="9" borderId="38" xfId="75" applyFont="1" applyFill="1" applyBorder="1" applyAlignment="1">
      <alignment horizontal="center" vertical="center" wrapText="1"/>
    </xf>
    <xf numFmtId="0" fontId="49" fillId="0" borderId="26" xfId="75" applyFont="1" applyBorder="1" applyAlignment="1">
      <alignment horizontal="left" vertical="center" wrapText="1"/>
    </xf>
    <xf numFmtId="0" fontId="49" fillId="0" borderId="39" xfId="75" applyFont="1" applyBorder="1" applyAlignment="1">
      <alignment horizontal="centerContinuous" vertical="center" wrapText="1"/>
    </xf>
    <xf numFmtId="10" fontId="50" fillId="0" borderId="26" xfId="75" applyNumberFormat="1" applyFont="1" applyBorder="1" applyAlignment="1">
      <alignment horizontal="center" vertical="center"/>
    </xf>
    <xf numFmtId="0" fontId="49" fillId="0" borderId="26" xfId="75" applyFont="1" applyBorder="1" applyAlignment="1">
      <alignment horizontal="center" vertical="center" wrapText="1"/>
    </xf>
    <xf numFmtId="0" fontId="42" fillId="0" borderId="1" xfId="43" applyFont="1" applyBorder="1" applyAlignment="1">
      <alignment vertical="center" wrapText="1"/>
    </xf>
    <xf numFmtId="0" fontId="42" fillId="0" borderId="1" xfId="43" applyFont="1" applyBorder="1" applyAlignment="1">
      <alignment horizontal="center" vertical="center" wrapText="1"/>
    </xf>
    <xf numFmtId="166" fontId="42" fillId="0" borderId="1" xfId="31" applyFont="1" applyBorder="1" applyAlignment="1">
      <alignment horizontal="center" vertical="center" wrapText="1"/>
    </xf>
    <xf numFmtId="0" fontId="41" fillId="0" borderId="12" xfId="0" applyFont="1" applyBorder="1" applyAlignment="1">
      <alignment horizontal="center" vertical="center"/>
    </xf>
    <xf numFmtId="0" fontId="59" fillId="0" borderId="12" xfId="0" applyFont="1" applyBorder="1" applyAlignment="1">
      <alignment horizontal="center" vertical="center"/>
    </xf>
    <xf numFmtId="0" fontId="59" fillId="0" borderId="13" xfId="0" applyFont="1" applyBorder="1" applyAlignment="1">
      <alignment horizontal="center" vertical="center"/>
    </xf>
    <xf numFmtId="0" fontId="41" fillId="0" borderId="13" xfId="0" applyFont="1" applyBorder="1" applyAlignment="1">
      <alignment horizontal="center" vertical="center"/>
    </xf>
    <xf numFmtId="0" fontId="41" fillId="0" borderId="24" xfId="0" applyFont="1" applyBorder="1" applyAlignment="1">
      <alignment horizontal="center" vertical="center"/>
    </xf>
    <xf numFmtId="0" fontId="41" fillId="0" borderId="25" xfId="0" applyFont="1" applyBorder="1" applyAlignment="1">
      <alignment horizontal="center" vertical="center"/>
    </xf>
    <xf numFmtId="0" fontId="60" fillId="10" borderId="1" xfId="0" applyFont="1" applyFill="1" applyBorder="1" applyAlignment="1">
      <alignment vertical="center"/>
    </xf>
    <xf numFmtId="0" fontId="59" fillId="0" borderId="14" xfId="0" applyFont="1" applyBorder="1" applyAlignment="1">
      <alignment horizontal="center" vertical="center"/>
    </xf>
    <xf numFmtId="0" fontId="59" fillId="0" borderId="0" xfId="0" applyFont="1" applyAlignment="1">
      <alignment horizontal="center" vertical="center"/>
    </xf>
    <xf numFmtId="0" fontId="60" fillId="10" borderId="72" xfId="0" applyFont="1" applyFill="1" applyBorder="1" applyAlignment="1">
      <alignment horizontal="center" vertical="center"/>
    </xf>
    <xf numFmtId="0" fontId="60" fillId="10" borderId="80" xfId="0" applyFont="1" applyFill="1" applyBorder="1" applyAlignment="1">
      <alignment vertical="center"/>
    </xf>
    <xf numFmtId="0" fontId="60" fillId="10" borderId="73" xfId="0" applyFont="1" applyFill="1" applyBorder="1" applyAlignment="1">
      <alignment horizontal="center" vertical="center"/>
    </xf>
    <xf numFmtId="0" fontId="60" fillId="10" borderId="74" xfId="0" applyFont="1" applyFill="1" applyBorder="1" applyAlignment="1">
      <alignment horizontal="center" vertical="center"/>
    </xf>
    <xf numFmtId="0" fontId="64" fillId="0" borderId="67" xfId="0" applyFont="1" applyBorder="1" applyAlignment="1">
      <alignment horizontal="center" vertical="center"/>
    </xf>
    <xf numFmtId="49" fontId="64" fillId="0" borderId="3" xfId="0" applyNumberFormat="1" applyFont="1" applyBorder="1" applyAlignment="1">
      <alignment horizontal="left" vertical="center"/>
    </xf>
    <xf numFmtId="9" fontId="64" fillId="0" borderId="1" xfId="1" applyFont="1" applyFill="1" applyBorder="1" applyAlignment="1">
      <alignment horizontal="right" vertical="center"/>
    </xf>
    <xf numFmtId="164" fontId="64" fillId="0" borderId="97" xfId="2" applyFont="1" applyFill="1" applyBorder="1" applyAlignment="1">
      <alignment vertical="center"/>
    </xf>
    <xf numFmtId="0" fontId="59" fillId="9" borderId="68" xfId="0" applyFont="1" applyFill="1" applyBorder="1" applyAlignment="1">
      <alignment horizontal="center" vertical="center"/>
    </xf>
    <xf numFmtId="164" fontId="59" fillId="9" borderId="70" xfId="2" applyFont="1" applyFill="1" applyBorder="1" applyAlignment="1">
      <alignment vertical="center"/>
    </xf>
    <xf numFmtId="0" fontId="64" fillId="0" borderId="14" xfId="0" applyFont="1" applyBorder="1" applyAlignment="1">
      <alignment horizontal="center" vertical="center"/>
    </xf>
    <xf numFmtId="0" fontId="64" fillId="0" borderId="0" xfId="0" applyFont="1" applyAlignment="1">
      <alignment horizontal="center" vertical="center"/>
    </xf>
    <xf numFmtId="0" fontId="59" fillId="0" borderId="65" xfId="0" applyFont="1" applyBorder="1" applyAlignment="1">
      <alignment horizontal="center" vertical="center"/>
    </xf>
    <xf numFmtId="0" fontId="59" fillId="0" borderId="45" xfId="0" applyFont="1" applyBorder="1" applyAlignment="1">
      <alignment horizontal="center" vertical="center"/>
    </xf>
    <xf numFmtId="0" fontId="60" fillId="10" borderId="67" xfId="0" applyFont="1" applyFill="1" applyBorder="1" applyAlignment="1">
      <alignment horizontal="center" vertical="center"/>
    </xf>
    <xf numFmtId="0" fontId="60" fillId="10" borderId="4" xfId="0" applyFont="1" applyFill="1" applyBorder="1" applyAlignment="1">
      <alignment vertical="center"/>
    </xf>
    <xf numFmtId="0" fontId="60" fillId="10" borderId="1" xfId="0" applyFont="1" applyFill="1" applyBorder="1" applyAlignment="1">
      <alignment horizontal="center" vertical="center"/>
    </xf>
    <xf numFmtId="0" fontId="60" fillId="10" borderId="66" xfId="0" applyFont="1" applyFill="1" applyBorder="1" applyAlignment="1">
      <alignment horizontal="center" vertical="center"/>
    </xf>
    <xf numFmtId="0" fontId="59" fillId="0" borderId="67" xfId="0" applyFont="1" applyBorder="1" applyAlignment="1">
      <alignment horizontal="center" vertical="center"/>
    </xf>
    <xf numFmtId="0" fontId="64" fillId="0" borderId="1" xfId="0" applyFont="1" applyBorder="1" applyAlignment="1">
      <alignment vertical="center"/>
    </xf>
    <xf numFmtId="10" fontId="64" fillId="0" borderId="1" xfId="1" quotePrefix="1" applyNumberFormat="1" applyFont="1" applyFill="1" applyBorder="1" applyAlignment="1">
      <alignment horizontal="center" vertical="center"/>
    </xf>
    <xf numFmtId="164" fontId="64" fillId="0" borderId="66" xfId="0" applyNumberFormat="1" applyFont="1" applyBorder="1" applyAlignment="1">
      <alignment vertical="center"/>
    </xf>
    <xf numFmtId="10" fontId="64" fillId="0" borderId="1" xfId="1" applyNumberFormat="1" applyFont="1" applyFill="1" applyBorder="1" applyAlignment="1">
      <alignment horizontal="center" vertical="center"/>
    </xf>
    <xf numFmtId="0" fontId="59" fillId="9" borderId="67" xfId="0" applyFont="1" applyFill="1" applyBorder="1" applyAlignment="1">
      <alignment horizontal="center" vertical="center"/>
    </xf>
    <xf numFmtId="0" fontId="59" fillId="9" borderId="1" xfId="0" applyFont="1" applyFill="1" applyBorder="1" applyAlignment="1">
      <alignment horizontal="center" vertical="center"/>
    </xf>
    <xf numFmtId="10" fontId="59" fillId="9" borderId="1" xfId="0" applyNumberFormat="1" applyFont="1" applyFill="1" applyBorder="1" applyAlignment="1">
      <alignment horizontal="center" vertical="center"/>
    </xf>
    <xf numFmtId="164" fontId="59" fillId="9" borderId="66" xfId="0" applyNumberFormat="1" applyFont="1" applyFill="1" applyBorder="1" applyAlignment="1">
      <alignment horizontal="right" vertical="center"/>
    </xf>
    <xf numFmtId="0" fontId="64" fillId="0" borderId="87" xfId="0" applyFont="1" applyBorder="1" applyAlignment="1">
      <alignment horizontal="center" vertical="center"/>
    </xf>
    <xf numFmtId="0" fontId="64" fillId="0" borderId="88" xfId="0" applyFont="1" applyBorder="1" applyAlignment="1">
      <alignment horizontal="center" vertical="center"/>
    </xf>
    <xf numFmtId="0" fontId="59" fillId="0" borderId="1" xfId="0" applyFont="1" applyBorder="1" applyAlignment="1">
      <alignment vertical="center"/>
    </xf>
    <xf numFmtId="0" fontId="59" fillId="0" borderId="66" xfId="0" applyFont="1" applyBorder="1" applyAlignment="1">
      <alignment vertical="center"/>
    </xf>
    <xf numFmtId="10" fontId="64" fillId="0" borderId="1" xfId="2" applyNumberFormat="1" applyFont="1" applyFill="1" applyBorder="1" applyAlignment="1">
      <alignment horizontal="right" vertical="center"/>
    </xf>
    <xf numFmtId="164" fontId="64" fillId="0" borderId="66" xfId="2" applyFont="1" applyFill="1" applyBorder="1" applyAlignment="1">
      <alignment horizontal="right" vertical="center"/>
    </xf>
    <xf numFmtId="0" fontId="64" fillId="0" borderId="1" xfId="0" applyFont="1" applyBorder="1" applyAlignment="1">
      <alignment vertical="center" wrapText="1"/>
    </xf>
    <xf numFmtId="0" fontId="59" fillId="9" borderId="65" xfId="0" applyFont="1" applyFill="1" applyBorder="1" applyAlignment="1">
      <alignment horizontal="center" vertical="center"/>
    </xf>
    <xf numFmtId="10" fontId="59" fillId="9" borderId="1" xfId="0" applyNumberFormat="1" applyFont="1" applyFill="1" applyBorder="1" applyAlignment="1">
      <alignment horizontal="right" vertical="center"/>
    </xf>
    <xf numFmtId="164" fontId="59" fillId="9" borderId="66" xfId="2" applyFont="1" applyFill="1" applyBorder="1" applyAlignment="1">
      <alignment horizontal="right" vertical="center"/>
    </xf>
    <xf numFmtId="0" fontId="59" fillId="0" borderId="89" xfId="0" applyFont="1" applyBorder="1" applyAlignment="1">
      <alignment horizontal="left" vertical="center"/>
    </xf>
    <xf numFmtId="0" fontId="59" fillId="0" borderId="5" xfId="0" applyFont="1" applyBorder="1" applyAlignment="1">
      <alignment horizontal="left" vertical="center"/>
    </xf>
    <xf numFmtId="10" fontId="61" fillId="0" borderId="5" xfId="0" applyNumberFormat="1" applyFont="1" applyBorder="1" applyAlignment="1">
      <alignment horizontal="right" vertical="center"/>
    </xf>
    <xf numFmtId="164" fontId="59" fillId="0" borderId="90" xfId="2" applyFont="1" applyFill="1" applyBorder="1" applyAlignment="1">
      <alignment horizontal="right" vertical="center"/>
    </xf>
    <xf numFmtId="0" fontId="59" fillId="0" borderId="91" xfId="0" applyFont="1" applyBorder="1" applyAlignment="1">
      <alignment horizontal="center" vertical="center"/>
    </xf>
    <xf numFmtId="0" fontId="59" fillId="9" borderId="45" xfId="0" applyFont="1" applyFill="1" applyBorder="1" applyAlignment="1">
      <alignment horizontal="center" vertical="center"/>
    </xf>
    <xf numFmtId="0" fontId="59" fillId="0" borderId="87" xfId="0" applyFont="1" applyBorder="1" applyAlignment="1">
      <alignment horizontal="center" vertical="center"/>
    </xf>
    <xf numFmtId="10" fontId="59" fillId="0" borderId="0" xfId="2" applyNumberFormat="1" applyFont="1" applyFill="1" applyBorder="1" applyAlignment="1">
      <alignment horizontal="right" vertical="center"/>
    </xf>
    <xf numFmtId="164" fontId="59" fillId="0" borderId="88" xfId="2" applyFont="1" applyFill="1" applyBorder="1" applyAlignment="1">
      <alignment horizontal="right" vertical="center"/>
    </xf>
    <xf numFmtId="10" fontId="59" fillId="9" borderId="69" xfId="0" applyNumberFormat="1" applyFont="1" applyFill="1" applyBorder="1" applyAlignment="1">
      <alignment horizontal="right" vertical="center"/>
    </xf>
    <xf numFmtId="164" fontId="59" fillId="9" borderId="70" xfId="2" applyFont="1" applyFill="1" applyBorder="1" applyAlignment="1">
      <alignment horizontal="right" vertical="center"/>
    </xf>
    <xf numFmtId="10" fontId="59" fillId="0" borderId="0" xfId="0" applyNumberFormat="1" applyFont="1" applyAlignment="1">
      <alignment horizontal="right" vertical="center"/>
    </xf>
    <xf numFmtId="0" fontId="67" fillId="0" borderId="1" xfId="0" applyFont="1" applyBorder="1" applyAlignment="1">
      <alignment vertical="center"/>
    </xf>
    <xf numFmtId="167" fontId="59" fillId="0" borderId="0" xfId="0" applyNumberFormat="1" applyFont="1" applyAlignment="1">
      <alignment horizontal="right" vertical="center"/>
    </xf>
    <xf numFmtId="0" fontId="60" fillId="10" borderId="73" xfId="0" applyFont="1" applyFill="1" applyBorder="1" applyAlignment="1">
      <alignment vertical="center"/>
    </xf>
    <xf numFmtId="0" fontId="60" fillId="10" borderId="74" xfId="0" applyFont="1" applyFill="1" applyBorder="1" applyAlignment="1">
      <alignment vertical="center"/>
    </xf>
    <xf numFmtId="164" fontId="59" fillId="9" borderId="75" xfId="2" applyFont="1" applyFill="1" applyBorder="1" applyAlignment="1">
      <alignment horizontal="right" vertical="center"/>
    </xf>
    <xf numFmtId="10" fontId="60" fillId="0" borderId="45" xfId="0" applyNumberFormat="1" applyFont="1" applyBorder="1" applyAlignment="1">
      <alignment horizontal="right" vertical="center"/>
    </xf>
    <xf numFmtId="164" fontId="59" fillId="0" borderId="75" xfId="2" applyFont="1" applyFill="1" applyBorder="1" applyAlignment="1">
      <alignment horizontal="right" vertical="center"/>
    </xf>
    <xf numFmtId="164" fontId="60" fillId="10" borderId="66" xfId="2" applyFont="1" applyFill="1" applyBorder="1" applyAlignment="1">
      <alignment horizontal="center" vertical="center"/>
    </xf>
    <xf numFmtId="0" fontId="59" fillId="0" borderId="89" xfId="0" applyFont="1" applyBorder="1" applyAlignment="1">
      <alignment horizontal="center" vertical="center"/>
    </xf>
    <xf numFmtId="0" fontId="59" fillId="0" borderId="5" xfId="0" applyFont="1" applyBorder="1" applyAlignment="1">
      <alignment horizontal="center" vertical="center"/>
    </xf>
    <xf numFmtId="10" fontId="59" fillId="0" borderId="5" xfId="0" applyNumberFormat="1" applyFont="1" applyBorder="1" applyAlignment="1">
      <alignment horizontal="right" vertical="center"/>
    </xf>
    <xf numFmtId="164" fontId="59" fillId="0" borderId="66" xfId="2" applyFont="1" applyFill="1" applyBorder="1" applyAlignment="1">
      <alignment horizontal="right" vertical="center"/>
    </xf>
    <xf numFmtId="164" fontId="59" fillId="0" borderId="107" xfId="2" applyFont="1" applyFill="1" applyBorder="1" applyAlignment="1">
      <alignment horizontal="right" vertical="center"/>
    </xf>
    <xf numFmtId="0" fontId="59" fillId="9" borderId="83" xfId="0" applyFont="1" applyFill="1" applyBorder="1" applyAlignment="1">
      <alignment horizontal="center" vertical="center"/>
    </xf>
    <xf numFmtId="164" fontId="59" fillId="9" borderId="104" xfId="2" applyFont="1" applyFill="1" applyBorder="1" applyAlignment="1">
      <alignment horizontal="right" vertical="center"/>
    </xf>
    <xf numFmtId="164" fontId="60" fillId="10" borderId="74" xfId="2" applyFont="1" applyFill="1" applyBorder="1" applyAlignment="1">
      <alignment horizontal="center" vertical="center"/>
    </xf>
    <xf numFmtId="0" fontId="64" fillId="9" borderId="82" xfId="0" applyFont="1" applyFill="1" applyBorder="1" applyAlignment="1">
      <alignment horizontal="center" vertical="center"/>
    </xf>
    <xf numFmtId="0" fontId="64" fillId="9" borderId="83" xfId="0" applyFont="1" applyFill="1" applyBorder="1" applyAlignment="1">
      <alignment vertical="center"/>
    </xf>
    <xf numFmtId="164" fontId="59" fillId="9" borderId="84" xfId="0" applyNumberFormat="1" applyFont="1" applyFill="1" applyBorder="1" applyAlignment="1">
      <alignment vertical="center"/>
    </xf>
    <xf numFmtId="10" fontId="64" fillId="0" borderId="1" xfId="1" applyNumberFormat="1" applyFont="1" applyFill="1" applyBorder="1" applyAlignment="1">
      <alignment horizontal="right" vertical="center"/>
    </xf>
    <xf numFmtId="164" fontId="64" fillId="0" borderId="75" xfId="0" applyNumberFormat="1" applyFont="1" applyBorder="1" applyAlignment="1">
      <alignment horizontal="right" vertical="center"/>
    </xf>
    <xf numFmtId="164" fontId="64" fillId="0" borderId="66" xfId="0" applyNumberFormat="1" applyFont="1" applyBorder="1" applyAlignment="1">
      <alignment horizontal="right" vertical="center"/>
    </xf>
    <xf numFmtId="0" fontId="34" fillId="0" borderId="1" xfId="0" applyFont="1" applyBorder="1" applyAlignment="1">
      <alignment vertical="center"/>
    </xf>
    <xf numFmtId="10" fontId="64" fillId="0" borderId="1" xfId="0" applyNumberFormat="1" applyFont="1" applyBorder="1" applyAlignment="1">
      <alignment vertical="center"/>
    </xf>
    <xf numFmtId="164" fontId="59" fillId="9" borderId="79" xfId="0" applyNumberFormat="1" applyFont="1" applyFill="1" applyBorder="1" applyAlignment="1">
      <alignment horizontal="right" vertical="center"/>
    </xf>
    <xf numFmtId="164" fontId="59" fillId="0" borderId="66" xfId="0" applyNumberFormat="1" applyFont="1" applyBorder="1" applyAlignment="1">
      <alignment vertical="center"/>
    </xf>
    <xf numFmtId="164" fontId="64" fillId="0" borderId="66" xfId="2" applyFont="1" applyFill="1" applyBorder="1" applyAlignment="1">
      <alignment vertical="center"/>
    </xf>
    <xf numFmtId="164" fontId="59" fillId="9" borderId="66" xfId="2" applyFont="1" applyFill="1" applyBorder="1" applyAlignment="1">
      <alignment vertical="center"/>
    </xf>
    <xf numFmtId="0" fontId="60" fillId="10" borderId="98" xfId="0" applyFont="1" applyFill="1" applyBorder="1" applyAlignment="1">
      <alignment horizontal="center" vertical="center"/>
    </xf>
    <xf numFmtId="0" fontId="60" fillId="10" borderId="99" xfId="0" applyFont="1" applyFill="1" applyBorder="1" applyAlignment="1">
      <alignment vertical="center"/>
    </xf>
    <xf numFmtId="0" fontId="60" fillId="10" borderId="100" xfId="0" applyFont="1" applyFill="1" applyBorder="1" applyAlignment="1">
      <alignment horizontal="center" vertical="center"/>
    </xf>
    <xf numFmtId="0" fontId="60" fillId="10" borderId="101" xfId="0" applyFont="1" applyFill="1" applyBorder="1" applyAlignment="1">
      <alignment horizontal="center" vertical="center"/>
    </xf>
    <xf numFmtId="0" fontId="59" fillId="9" borderId="102" xfId="0" applyFont="1" applyFill="1" applyBorder="1" applyAlignment="1">
      <alignment horizontal="center" vertical="center"/>
    </xf>
    <xf numFmtId="164" fontId="59" fillId="9" borderId="104" xfId="2" applyFont="1" applyFill="1" applyBorder="1" applyAlignment="1">
      <alignment vertical="center"/>
    </xf>
    <xf numFmtId="164" fontId="59" fillId="0" borderId="0" xfId="2" applyFont="1" applyFill="1" applyBorder="1" applyAlignment="1">
      <alignment horizontal="right" vertical="center"/>
    </xf>
    <xf numFmtId="0" fontId="59" fillId="0" borderId="1" xfId="0" applyFont="1" applyBorder="1" applyAlignment="1">
      <alignment vertical="center" wrapText="1"/>
    </xf>
    <xf numFmtId="0" fontId="41" fillId="0" borderId="4" xfId="0" applyFont="1" applyBorder="1" applyAlignment="1">
      <alignment horizontal="center" vertical="center"/>
    </xf>
    <xf numFmtId="0" fontId="41" fillId="0" borderId="1" xfId="0" applyFont="1" applyBorder="1" applyAlignment="1">
      <alignment horizontal="center" vertical="center"/>
    </xf>
    <xf numFmtId="0" fontId="60" fillId="10" borderId="74" xfId="0" applyFont="1" applyFill="1" applyBorder="1" applyAlignment="1">
      <alignment horizontal="center" vertical="center" wrapText="1"/>
    </xf>
    <xf numFmtId="0" fontId="41" fillId="0" borderId="67" xfId="0" applyFont="1" applyBorder="1" applyAlignment="1">
      <alignment horizontal="center" vertical="center"/>
    </xf>
    <xf numFmtId="0" fontId="41" fillId="0" borderId="66" xfId="0" applyFont="1" applyBorder="1" applyAlignment="1">
      <alignment horizontal="center" vertical="center" wrapText="1"/>
    </xf>
    <xf numFmtId="0" fontId="64" fillId="0" borderId="85" xfId="0" applyFont="1" applyBorder="1" applyAlignment="1">
      <alignment horizontal="center" vertical="center"/>
    </xf>
    <xf numFmtId="0" fontId="60" fillId="10" borderId="66" xfId="0" applyFont="1" applyFill="1" applyBorder="1" applyAlignment="1">
      <alignment vertical="center"/>
    </xf>
    <xf numFmtId="0" fontId="59" fillId="0" borderId="39" xfId="0" applyFont="1" applyBorder="1" applyAlignment="1">
      <alignment horizontal="left" vertical="center"/>
    </xf>
    <xf numFmtId="0" fontId="41" fillId="0" borderId="57" xfId="0" applyFont="1" applyBorder="1" applyAlignment="1">
      <alignment vertical="center"/>
    </xf>
    <xf numFmtId="0" fontId="41" fillId="0" borderId="77" xfId="0" applyFont="1" applyBorder="1" applyAlignment="1">
      <alignment vertical="center"/>
    </xf>
    <xf numFmtId="0" fontId="41" fillId="0" borderId="5" xfId="0" applyFont="1" applyBorder="1" applyAlignment="1">
      <alignment vertical="center"/>
    </xf>
    <xf numFmtId="0" fontId="64" fillId="0" borderId="83" xfId="0" applyFont="1" applyBorder="1" applyAlignment="1">
      <alignment horizontal="center" vertical="center"/>
    </xf>
    <xf numFmtId="164" fontId="59" fillId="0" borderId="85" xfId="2" applyFont="1" applyFill="1" applyBorder="1" applyAlignment="1">
      <alignment horizontal="right" vertical="center"/>
    </xf>
    <xf numFmtId="179" fontId="49" fillId="9" borderId="33" xfId="75" applyNumberFormat="1" applyFont="1" applyFill="1" applyBorder="1" applyAlignment="1">
      <alignment horizontal="center" vertical="center" wrapText="1"/>
    </xf>
    <xf numFmtId="0" fontId="49" fillId="9" borderId="6" xfId="75" applyFont="1" applyFill="1" applyBorder="1" applyAlignment="1">
      <alignment horizontal="centerContinuous" vertical="center" wrapText="1"/>
    </xf>
    <xf numFmtId="10" fontId="49" fillId="9" borderId="6" xfId="77" applyNumberFormat="1" applyFont="1" applyFill="1" applyBorder="1" applyAlignment="1">
      <alignment horizontal="center" vertical="center" wrapText="1"/>
    </xf>
    <xf numFmtId="10" fontId="49" fillId="9" borderId="57" xfId="77" applyNumberFormat="1" applyFont="1" applyFill="1" applyBorder="1" applyAlignment="1">
      <alignment horizontal="center" vertical="center" wrapText="1"/>
    </xf>
    <xf numFmtId="0" fontId="49" fillId="9" borderId="37" xfId="75" applyFont="1" applyFill="1" applyBorder="1" applyAlignment="1">
      <alignment horizontal="centerContinuous" vertical="center" wrapText="1"/>
    </xf>
    <xf numFmtId="10" fontId="49" fillId="9" borderId="6" xfId="75" applyNumberFormat="1" applyFont="1" applyFill="1" applyBorder="1" applyAlignment="1">
      <alignment horizontal="center" vertical="center" wrapText="1"/>
    </xf>
    <xf numFmtId="10" fontId="49" fillId="9" borderId="57" xfId="75" applyNumberFormat="1" applyFont="1" applyFill="1" applyBorder="1" applyAlignment="1">
      <alignment horizontal="center" vertical="center" wrapText="1"/>
    </xf>
    <xf numFmtId="179" fontId="49" fillId="9" borderId="6" xfId="75" applyNumberFormat="1" applyFont="1" applyFill="1" applyBorder="1" applyAlignment="1">
      <alignment horizontal="center" vertical="center" wrapText="1"/>
    </xf>
    <xf numFmtId="0" fontId="49" fillId="9" borderId="32" xfId="75" applyFont="1" applyFill="1" applyBorder="1" applyAlignment="1">
      <alignment horizontal="centerContinuous" vertical="center" wrapText="1"/>
    </xf>
    <xf numFmtId="0" fontId="49" fillId="9" borderId="33" xfId="75" applyFont="1" applyFill="1" applyBorder="1" applyAlignment="1">
      <alignment horizontal="centerContinuous" vertical="center" wrapText="1"/>
    </xf>
    <xf numFmtId="0" fontId="49" fillId="9" borderId="33" xfId="75" applyFont="1" applyFill="1" applyBorder="1" applyAlignment="1">
      <alignment horizontal="right" vertical="center" wrapText="1"/>
    </xf>
    <xf numFmtId="0" fontId="49" fillId="9" borderId="53" xfId="75" applyFont="1" applyFill="1" applyBorder="1" applyAlignment="1">
      <alignment horizontal="right" vertical="center" wrapText="1"/>
    </xf>
    <xf numFmtId="10" fontId="49" fillId="9" borderId="33" xfId="75" applyNumberFormat="1" applyFont="1" applyFill="1" applyBorder="1" applyAlignment="1">
      <alignment horizontal="center" vertical="center" wrapText="1"/>
    </xf>
    <xf numFmtId="0" fontId="49" fillId="9" borderId="33" xfId="75" applyFont="1" applyFill="1" applyBorder="1" applyAlignment="1">
      <alignment horizontal="center" vertical="center" wrapText="1"/>
    </xf>
    <xf numFmtId="0" fontId="49" fillId="9" borderId="53" xfId="75" applyFont="1" applyFill="1" applyBorder="1" applyAlignment="1">
      <alignment horizontal="center" vertical="center" wrapText="1"/>
    </xf>
    <xf numFmtId="0" fontId="50" fillId="0" borderId="4" xfId="75" applyFont="1" applyBorder="1" applyAlignment="1">
      <alignment vertical="center" wrapText="1"/>
    </xf>
    <xf numFmtId="179" fontId="50" fillId="0" borderId="1" xfId="76" applyNumberFormat="1" applyFont="1" applyFill="1" applyBorder="1" applyAlignment="1">
      <alignment horizontal="center" vertical="center"/>
    </xf>
    <xf numFmtId="10" fontId="50" fillId="0" borderId="1" xfId="75" quotePrefix="1" applyNumberFormat="1" applyFont="1" applyBorder="1" applyAlignment="1">
      <alignment horizontal="center" vertical="center" wrapText="1"/>
    </xf>
    <xf numFmtId="10" fontId="50" fillId="0" borderId="4" xfId="75" quotePrefix="1" applyNumberFormat="1" applyFont="1" applyBorder="1" applyAlignment="1">
      <alignment horizontal="center" vertical="center" wrapText="1"/>
    </xf>
    <xf numFmtId="43" fontId="50" fillId="0" borderId="1" xfId="75" quotePrefix="1" applyNumberFormat="1" applyFont="1" applyBorder="1" applyAlignment="1">
      <alignment horizontal="center" vertical="center" wrapText="1"/>
    </xf>
    <xf numFmtId="179" fontId="50" fillId="0" borderId="1" xfId="75" quotePrefix="1" applyNumberFormat="1" applyFont="1" applyBorder="1" applyAlignment="1">
      <alignment horizontal="center" vertical="center" wrapText="1"/>
    </xf>
    <xf numFmtId="179" fontId="50" fillId="0" borderId="4" xfId="75" quotePrefix="1" applyNumberFormat="1" applyFont="1" applyBorder="1" applyAlignment="1">
      <alignment horizontal="center" vertical="center" wrapText="1"/>
    </xf>
    <xf numFmtId="0" fontId="50" fillId="0" borderId="2" xfId="75" applyFont="1" applyBorder="1" applyAlignment="1">
      <alignment vertical="center" wrapText="1"/>
    </xf>
    <xf numFmtId="10" fontId="50" fillId="0" borderId="2" xfId="77" quotePrefix="1" applyNumberFormat="1" applyFont="1" applyFill="1" applyBorder="1" applyAlignment="1">
      <alignment horizontal="center" vertical="center" wrapText="1"/>
    </xf>
    <xf numFmtId="0" fontId="50" fillId="0" borderId="1" xfId="75" applyFont="1" applyBorder="1" applyAlignment="1">
      <alignment vertical="center" wrapText="1"/>
    </xf>
    <xf numFmtId="10" fontId="50" fillId="0" borderId="1" xfId="77" quotePrefix="1" applyNumberFormat="1" applyFont="1" applyFill="1" applyBorder="1" applyAlignment="1">
      <alignment horizontal="center" vertical="center" wrapText="1"/>
    </xf>
    <xf numFmtId="10" fontId="50" fillId="0" borderId="4" xfId="77" quotePrefix="1" applyNumberFormat="1" applyFont="1" applyFill="1" applyBorder="1" applyAlignment="1">
      <alignment horizontal="center" vertical="center" wrapText="1"/>
    </xf>
    <xf numFmtId="10" fontId="50" fillId="0" borderId="2" xfId="75" quotePrefix="1" applyNumberFormat="1" applyFont="1" applyBorder="1" applyAlignment="1">
      <alignment horizontal="center" vertical="center" wrapText="1"/>
    </xf>
    <xf numFmtId="10" fontId="50" fillId="0" borderId="3" xfId="75" quotePrefix="1" applyNumberFormat="1" applyFont="1" applyBorder="1" applyAlignment="1">
      <alignment horizontal="center" vertical="center" wrapText="1"/>
    </xf>
    <xf numFmtId="179" fontId="50" fillId="0" borderId="2" xfId="75" applyNumberFormat="1" applyFont="1" applyBorder="1" applyAlignment="1">
      <alignment horizontal="center" vertical="center" wrapText="1"/>
    </xf>
    <xf numFmtId="179" fontId="50" fillId="0" borderId="1" xfId="75" applyNumberFormat="1" applyFont="1" applyBorder="1" applyAlignment="1">
      <alignment horizontal="center" vertical="center" wrapText="1"/>
    </xf>
    <xf numFmtId="0" fontId="49" fillId="0" borderId="2" xfId="75" applyFont="1" applyBorder="1" applyAlignment="1">
      <alignment horizontal="centerContinuous" vertical="center" wrapText="1"/>
    </xf>
    <xf numFmtId="0" fontId="49" fillId="0" borderId="3" xfId="75" applyFont="1" applyBorder="1" applyAlignment="1">
      <alignment horizontal="centerContinuous" vertical="center" wrapText="1"/>
    </xf>
    <xf numFmtId="10" fontId="50" fillId="0" borderId="1" xfId="75" applyNumberFormat="1" applyFont="1" applyBorder="1" applyAlignment="1">
      <alignment horizontal="center" vertical="center" wrapText="1"/>
    </xf>
    <xf numFmtId="10" fontId="50" fillId="0" borderId="4" xfId="75" applyNumberFormat="1" applyFont="1" applyBorder="1" applyAlignment="1">
      <alignment horizontal="center" vertical="center" wrapText="1"/>
    </xf>
    <xf numFmtId="179" fontId="50" fillId="0" borderId="4" xfId="75" applyNumberFormat="1" applyFont="1" applyBorder="1" applyAlignment="1">
      <alignment horizontal="center" vertical="center" wrapText="1"/>
    </xf>
    <xf numFmtId="0" fontId="49" fillId="0" borderId="8" xfId="75" applyFont="1" applyBorder="1" applyAlignment="1">
      <alignment horizontal="centerContinuous" vertical="center" wrapText="1"/>
    </xf>
    <xf numFmtId="10" fontId="50" fillId="0" borderId="1" xfId="75" applyNumberFormat="1" applyFont="1" applyBorder="1" applyAlignment="1">
      <alignment horizontal="center" vertical="center"/>
    </xf>
    <xf numFmtId="10" fontId="50" fillId="0" borderId="4" xfId="75" applyNumberFormat="1" applyFont="1" applyBorder="1" applyAlignment="1">
      <alignment horizontal="center" vertical="center"/>
    </xf>
    <xf numFmtId="10" fontId="50" fillId="0" borderId="4" xfId="77" applyNumberFormat="1" applyFont="1" applyFill="1" applyBorder="1" applyAlignment="1">
      <alignment horizontal="center" vertical="center"/>
    </xf>
    <xf numFmtId="10" fontId="50" fillId="0" borderId="2" xfId="75" applyNumberFormat="1" applyFont="1" applyBorder="1" applyAlignment="1">
      <alignment horizontal="center" vertical="center"/>
    </xf>
    <xf numFmtId="10" fontId="50" fillId="0" borderId="3" xfId="75" applyNumberFormat="1" applyFont="1" applyBorder="1" applyAlignment="1">
      <alignment horizontal="center" vertical="center"/>
    </xf>
    <xf numFmtId="178" fontId="50" fillId="0" borderId="3" xfId="75" applyNumberFormat="1" applyFont="1" applyBorder="1" applyAlignment="1">
      <alignment horizontal="center" vertical="center"/>
    </xf>
    <xf numFmtId="178" fontId="50" fillId="0" borderId="4" xfId="75" applyNumberFormat="1" applyFont="1" applyBorder="1" applyAlignment="1">
      <alignment horizontal="center" vertical="center"/>
    </xf>
    <xf numFmtId="179" fontId="50" fillId="0" borderId="1" xfId="77" applyNumberFormat="1" applyFont="1" applyFill="1" applyBorder="1" applyAlignment="1">
      <alignment horizontal="center" vertical="center" wrapText="1"/>
    </xf>
    <xf numFmtId="179" fontId="50" fillId="0" borderId="4" xfId="77" applyNumberFormat="1" applyFont="1" applyFill="1" applyBorder="1" applyAlignment="1">
      <alignment horizontal="center" vertical="center" wrapText="1"/>
    </xf>
    <xf numFmtId="10" fontId="50" fillId="0" borderId="1" xfId="77" applyNumberFormat="1" applyFont="1" applyFill="1" applyBorder="1" applyAlignment="1">
      <alignment horizontal="center" vertical="center"/>
    </xf>
    <xf numFmtId="0" fontId="41" fillId="2" borderId="14" xfId="0" applyFont="1" applyFill="1" applyBorder="1" applyAlignment="1">
      <alignment vertical="center" wrapText="1"/>
    </xf>
    <xf numFmtId="0" fontId="41" fillId="2" borderId="0" xfId="0" applyFont="1" applyFill="1" applyAlignment="1">
      <alignment vertical="center" wrapText="1"/>
    </xf>
    <xf numFmtId="0" fontId="41" fillId="2" borderId="15" xfId="0" applyFont="1" applyFill="1" applyBorder="1" applyAlignment="1">
      <alignment vertical="center" wrapText="1"/>
    </xf>
    <xf numFmtId="0" fontId="41" fillId="2" borderId="1" xfId="0" applyFont="1" applyFill="1" applyBorder="1" applyAlignment="1">
      <alignment horizontal="center" vertical="center" wrapText="1"/>
    </xf>
    <xf numFmtId="0" fontId="58" fillId="0" borderId="0" xfId="75" applyFont="1" applyAlignment="1">
      <alignment horizontal="centerContinuous" vertical="center" wrapText="1"/>
    </xf>
    <xf numFmtId="0" fontId="49" fillId="0" borderId="0" xfId="75" applyFont="1" applyAlignment="1">
      <alignment horizontal="center" vertical="center" wrapText="1"/>
    </xf>
    <xf numFmtId="0" fontId="50" fillId="0" borderId="0" xfId="0" applyFont="1"/>
    <xf numFmtId="166" fontId="41" fillId="9" borderId="13" xfId="31" applyFont="1" applyFill="1" applyBorder="1" applyAlignment="1">
      <alignment horizontal="center" vertical="center"/>
    </xf>
    <xf numFmtId="0" fontId="41" fillId="2" borderId="13" xfId="0" applyFont="1" applyFill="1" applyBorder="1" applyAlignment="1">
      <alignment horizontal="center" vertical="center" wrapText="1"/>
    </xf>
    <xf numFmtId="0" fontId="41" fillId="2" borderId="33" xfId="0" applyFont="1" applyFill="1" applyBorder="1" applyAlignment="1">
      <alignment horizontal="center" vertical="center" wrapText="1"/>
    </xf>
    <xf numFmtId="0" fontId="41" fillId="2" borderId="34" xfId="0" applyFont="1" applyFill="1" applyBorder="1" applyAlignment="1">
      <alignment horizontal="center" vertical="center" wrapText="1"/>
    </xf>
    <xf numFmtId="0" fontId="60" fillId="10" borderId="38" xfId="43" applyFont="1" applyFill="1" applyBorder="1" applyAlignment="1">
      <alignment horizontal="center" vertical="center"/>
    </xf>
    <xf numFmtId="0" fontId="60" fillId="10" borderId="2" xfId="43" applyFont="1" applyFill="1" applyBorder="1" applyAlignment="1">
      <alignment horizontal="center" vertical="center"/>
    </xf>
    <xf numFmtId="0" fontId="60" fillId="10" borderId="2" xfId="43" applyFont="1" applyFill="1" applyBorder="1" applyAlignment="1">
      <alignment horizontal="center" vertical="center" wrapText="1"/>
    </xf>
    <xf numFmtId="0" fontId="60" fillId="10" borderId="26" xfId="43" applyFont="1" applyFill="1" applyBorder="1" applyAlignment="1">
      <alignment horizontal="center" vertical="center" wrapText="1"/>
    </xf>
    <xf numFmtId="10" fontId="50" fillId="12" borderId="1" xfId="75" quotePrefix="1" applyNumberFormat="1" applyFont="1" applyFill="1" applyBorder="1" applyAlignment="1">
      <alignment horizontal="center" vertical="center" wrapText="1"/>
    </xf>
    <xf numFmtId="10" fontId="50" fillId="12" borderId="4" xfId="75" quotePrefix="1" applyNumberFormat="1" applyFont="1" applyFill="1" applyBorder="1" applyAlignment="1">
      <alignment horizontal="center" vertical="center" wrapText="1"/>
    </xf>
    <xf numFmtId="10" fontId="50" fillId="12" borderId="13" xfId="75" quotePrefix="1" applyNumberFormat="1" applyFont="1" applyFill="1" applyBorder="1" applyAlignment="1">
      <alignment horizontal="center" vertical="center" wrapText="1"/>
    </xf>
    <xf numFmtId="0" fontId="29" fillId="0" borderId="115" xfId="33" applyFont="1" applyBorder="1" applyAlignment="1">
      <alignment horizontal="center" vertical="center"/>
    </xf>
    <xf numFmtId="0" fontId="29" fillId="3" borderId="116" xfId="33" applyFont="1" applyFill="1" applyBorder="1" applyAlignment="1">
      <alignment horizontal="center" vertical="center"/>
    </xf>
    <xf numFmtId="0" fontId="31" fillId="3" borderId="115" xfId="33" applyFont="1" applyFill="1" applyBorder="1" applyAlignment="1">
      <alignment horizontal="center" vertical="center"/>
    </xf>
    <xf numFmtId="10" fontId="31" fillId="3" borderId="116" xfId="33" applyNumberFormat="1" applyFont="1" applyFill="1" applyBorder="1" applyAlignment="1">
      <alignment horizontal="center" vertical="center"/>
    </xf>
    <xf numFmtId="0" fontId="31" fillId="0" borderId="115" xfId="33" applyFont="1" applyBorder="1" applyAlignment="1">
      <alignment horizontal="center" vertical="center"/>
    </xf>
    <xf numFmtId="10" fontId="33" fillId="0" borderId="116" xfId="33" applyNumberFormat="1" applyFont="1" applyBorder="1" applyAlignment="1">
      <alignment horizontal="center" vertical="center"/>
    </xf>
    <xf numFmtId="49" fontId="29" fillId="0" borderId="115" xfId="33" applyNumberFormat="1" applyFont="1" applyBorder="1" applyAlignment="1">
      <alignment vertical="center"/>
    </xf>
    <xf numFmtId="10" fontId="29" fillId="3" borderId="116" xfId="33" applyNumberFormat="1" applyFont="1" applyFill="1" applyBorder="1" applyAlignment="1">
      <alignment horizontal="center" vertical="center"/>
    </xf>
    <xf numFmtId="172" fontId="31" fillId="0" borderId="115" xfId="33" applyNumberFormat="1" applyFont="1" applyBorder="1" applyAlignment="1">
      <alignment horizontal="center" vertical="center"/>
    </xf>
    <xf numFmtId="10" fontId="31" fillId="3" borderId="117" xfId="33" applyNumberFormat="1" applyFont="1" applyFill="1" applyBorder="1" applyAlignment="1">
      <alignment horizontal="center" vertical="center"/>
    </xf>
    <xf numFmtId="10" fontId="31" fillId="0" borderId="116" xfId="33" applyNumberFormat="1" applyFont="1" applyBorder="1" applyAlignment="1">
      <alignment horizontal="center" vertical="center"/>
    </xf>
    <xf numFmtId="49" fontId="29" fillId="3" borderId="115" xfId="33" applyNumberFormat="1" applyFont="1" applyFill="1" applyBorder="1" applyAlignment="1">
      <alignment vertical="center"/>
    </xf>
    <xf numFmtId="10" fontId="64" fillId="12" borderId="1" xfId="2" applyNumberFormat="1" applyFont="1" applyFill="1" applyBorder="1" applyAlignment="1">
      <alignment horizontal="right" vertical="center"/>
    </xf>
    <xf numFmtId="164" fontId="64" fillId="12" borderId="66" xfId="2" applyFont="1" applyFill="1" applyBorder="1" applyAlignment="1">
      <alignment horizontal="right" vertical="center"/>
    </xf>
    <xf numFmtId="10" fontId="50" fillId="12" borderId="13" xfId="75" applyNumberFormat="1" applyFont="1" applyFill="1" applyBorder="1" applyAlignment="1">
      <alignment horizontal="center" vertical="center"/>
    </xf>
    <xf numFmtId="0" fontId="64" fillId="0" borderId="1" xfId="0" applyFont="1" applyBorder="1" applyAlignment="1">
      <alignment horizontal="center" vertical="center"/>
    </xf>
    <xf numFmtId="49" fontId="64" fillId="0" borderId="1" xfId="0" applyNumberFormat="1" applyFont="1" applyBorder="1" applyAlignment="1">
      <alignment horizontal="left" vertical="center"/>
    </xf>
    <xf numFmtId="166" fontId="41" fillId="13" borderId="34" xfId="31" applyFont="1" applyFill="1" applyBorder="1" applyAlignment="1">
      <alignment horizontal="center" vertical="center"/>
    </xf>
    <xf numFmtId="0" fontId="41" fillId="8" borderId="4" xfId="0" applyFont="1" applyFill="1" applyBorder="1" applyAlignment="1">
      <alignment horizontal="center" vertical="center"/>
    </xf>
    <xf numFmtId="0" fontId="59" fillId="8" borderId="13" xfId="0" applyFont="1" applyFill="1" applyBorder="1" applyAlignment="1">
      <alignment horizontal="left" vertical="center"/>
    </xf>
    <xf numFmtId="14" fontId="41" fillId="8" borderId="25" xfId="0" applyNumberFormat="1" applyFont="1" applyFill="1" applyBorder="1" applyAlignment="1">
      <alignment horizontal="center" vertical="center"/>
    </xf>
    <xf numFmtId="0" fontId="41" fillId="8" borderId="25" xfId="0" applyFont="1" applyFill="1" applyBorder="1" applyAlignment="1">
      <alignment horizontal="center" vertical="center"/>
    </xf>
    <xf numFmtId="0" fontId="41" fillId="8" borderId="67" xfId="0" applyFont="1" applyFill="1" applyBorder="1" applyAlignment="1">
      <alignment horizontal="center" vertical="center" wrapText="1"/>
    </xf>
    <xf numFmtId="0" fontId="41" fillId="8" borderId="1" xfId="0" applyFont="1" applyFill="1" applyBorder="1" applyAlignment="1">
      <alignment horizontal="center" vertical="center" wrapText="1"/>
    </xf>
    <xf numFmtId="0" fontId="41" fillId="8" borderId="66" xfId="0" applyFont="1" applyFill="1" applyBorder="1" applyAlignment="1">
      <alignment horizontal="center" vertical="center"/>
    </xf>
    <xf numFmtId="0" fontId="41" fillId="8" borderId="67" xfId="0" applyFont="1" applyFill="1" applyBorder="1" applyAlignment="1">
      <alignment horizontal="center" vertical="center"/>
    </xf>
    <xf numFmtId="0" fontId="41" fillId="8" borderId="66" xfId="0" applyFont="1" applyFill="1" applyBorder="1" applyAlignment="1">
      <alignment horizontal="center" vertical="center" wrapText="1"/>
    </xf>
    <xf numFmtId="179" fontId="41" fillId="8" borderId="66" xfId="2" applyNumberFormat="1" applyFont="1" applyFill="1" applyBorder="1" applyAlignment="1">
      <alignment horizontal="center" vertical="center"/>
    </xf>
    <xf numFmtId="0" fontId="41" fillId="8" borderId="68" xfId="0" applyFont="1" applyFill="1" applyBorder="1" applyAlignment="1">
      <alignment horizontal="center" vertical="center"/>
    </xf>
    <xf numFmtId="14" fontId="42" fillId="8" borderId="70" xfId="0" applyNumberFormat="1" applyFont="1" applyFill="1" applyBorder="1" applyAlignment="1">
      <alignment horizontal="center" vertical="center"/>
    </xf>
    <xf numFmtId="0" fontId="64" fillId="8" borderId="67" xfId="0" applyFont="1" applyFill="1" applyBorder="1" applyAlignment="1">
      <alignment horizontal="center" vertical="center"/>
    </xf>
    <xf numFmtId="49" fontId="64" fillId="8" borderId="3" xfId="0" applyNumberFormat="1" applyFont="1" applyFill="1" applyBorder="1" applyAlignment="1">
      <alignment horizontal="left" vertical="center"/>
    </xf>
    <xf numFmtId="9" fontId="64" fillId="8" borderId="1" xfId="1" applyFont="1" applyFill="1" applyBorder="1" applyAlignment="1">
      <alignment horizontal="right" vertical="center"/>
    </xf>
    <xf numFmtId="164" fontId="64" fillId="8" borderId="97" xfId="2" applyFont="1" applyFill="1" applyBorder="1" applyAlignment="1">
      <alignment vertical="center"/>
    </xf>
    <xf numFmtId="49" fontId="64" fillId="8" borderId="4" xfId="0" applyNumberFormat="1" applyFont="1" applyFill="1" applyBorder="1" applyAlignment="1">
      <alignment horizontal="left" vertical="center"/>
    </xf>
    <xf numFmtId="49" fontId="64" fillId="8" borderId="4" xfId="0" applyNumberFormat="1" applyFont="1" applyFill="1" applyBorder="1" applyAlignment="1">
      <alignment horizontal="justify" vertical="center"/>
    </xf>
    <xf numFmtId="174" fontId="64" fillId="8" borderId="97" xfId="2" applyNumberFormat="1" applyFont="1" applyFill="1" applyBorder="1" applyAlignment="1">
      <alignment vertical="center"/>
    </xf>
    <xf numFmtId="0" fontId="59" fillId="8" borderId="67" xfId="0" applyFont="1" applyFill="1" applyBorder="1" applyAlignment="1">
      <alignment horizontal="center" vertical="center"/>
    </xf>
    <xf numFmtId="0" fontId="64" fillId="8" borderId="1" xfId="0" applyFont="1" applyFill="1" applyBorder="1" applyAlignment="1">
      <alignment vertical="center"/>
    </xf>
    <xf numFmtId="164" fontId="64" fillId="8" borderId="66" xfId="0" applyNumberFormat="1" applyFont="1" applyFill="1" applyBorder="1" applyAlignment="1">
      <alignment vertical="center"/>
    </xf>
    <xf numFmtId="0" fontId="64" fillId="8" borderId="1" xfId="0" applyFont="1" applyFill="1" applyBorder="1" applyAlignment="1">
      <alignment vertical="center" wrapText="1"/>
    </xf>
    <xf numFmtId="164" fontId="64" fillId="8" borderId="66" xfId="2" applyFont="1" applyFill="1" applyBorder="1" applyAlignment="1">
      <alignment horizontal="right" vertical="center"/>
    </xf>
    <xf numFmtId="10" fontId="64" fillId="8" borderId="1" xfId="2" applyNumberFormat="1" applyFont="1" applyFill="1" applyBorder="1" applyAlignment="1">
      <alignment horizontal="right" vertical="center"/>
    </xf>
    <xf numFmtId="0" fontId="59" fillId="8" borderId="65" xfId="0" applyFont="1" applyFill="1" applyBorder="1" applyAlignment="1">
      <alignment horizontal="center" vertical="center"/>
    </xf>
    <xf numFmtId="164" fontId="59" fillId="8" borderId="66" xfId="2" applyFont="1" applyFill="1" applyBorder="1" applyAlignment="1">
      <alignment horizontal="right" vertical="center"/>
    </xf>
    <xf numFmtId="0" fontId="59" fillId="8" borderId="92" xfId="0" applyFont="1" applyFill="1" applyBorder="1" applyAlignment="1">
      <alignment horizontal="center" vertical="center"/>
    </xf>
    <xf numFmtId="0" fontId="64" fillId="8" borderId="2" xfId="0" applyFont="1" applyFill="1" applyBorder="1" applyAlignment="1">
      <alignment vertical="center"/>
    </xf>
    <xf numFmtId="10" fontId="64" fillId="8" borderId="2" xfId="1" applyNumberFormat="1" applyFont="1" applyFill="1" applyBorder="1" applyAlignment="1">
      <alignment horizontal="right" vertical="center"/>
    </xf>
    <xf numFmtId="164" fontId="64" fillId="8" borderId="106" xfId="0" applyNumberFormat="1" applyFont="1" applyFill="1" applyBorder="1" applyAlignment="1">
      <alignment horizontal="right" vertical="center"/>
    </xf>
    <xf numFmtId="0" fontId="59" fillId="8" borderId="6" xfId="0" applyFont="1" applyFill="1" applyBorder="1" applyAlignment="1">
      <alignment horizontal="center" vertical="center"/>
    </xf>
    <xf numFmtId="10" fontId="59" fillId="8" borderId="1" xfId="2" applyNumberFormat="1" applyFont="1" applyFill="1" applyBorder="1" applyAlignment="1">
      <alignment horizontal="right" vertical="center"/>
    </xf>
    <xf numFmtId="0" fontId="34" fillId="8" borderId="1" xfId="0" applyFont="1" applyFill="1" applyBorder="1" applyAlignment="1">
      <alignment vertical="center"/>
    </xf>
    <xf numFmtId="10" fontId="64" fillId="8" borderId="1" xfId="0" applyNumberFormat="1" applyFont="1" applyFill="1" applyBorder="1" applyAlignment="1">
      <alignment vertical="center"/>
    </xf>
    <xf numFmtId="164" fontId="64" fillId="8" borderId="75" xfId="0" applyNumberFormat="1" applyFont="1" applyFill="1" applyBorder="1" applyAlignment="1">
      <alignment horizontal="right" vertical="center"/>
    </xf>
    <xf numFmtId="164" fontId="64" fillId="8" borderId="66" xfId="2" applyFont="1" applyFill="1" applyBorder="1" applyAlignment="1">
      <alignment vertical="center"/>
    </xf>
    <xf numFmtId="0" fontId="41" fillId="8" borderId="1" xfId="0" applyFont="1" applyFill="1" applyBorder="1" applyAlignment="1">
      <alignment horizontal="center" vertical="center"/>
    </xf>
    <xf numFmtId="0" fontId="59" fillId="8" borderId="1" xfId="0" applyFont="1" applyFill="1" applyBorder="1" applyAlignment="1">
      <alignment vertical="center" wrapText="1"/>
    </xf>
    <xf numFmtId="10" fontId="64" fillId="8" borderId="1" xfId="1" applyNumberFormat="1" applyFont="1" applyFill="1" applyBorder="1" applyAlignment="1">
      <alignment horizontal="right" vertical="center"/>
    </xf>
    <xf numFmtId="0" fontId="41" fillId="8" borderId="12" xfId="0" applyFont="1" applyFill="1" applyBorder="1" applyAlignment="1">
      <alignment horizontal="center" vertical="center"/>
    </xf>
    <xf numFmtId="14" fontId="41" fillId="8" borderId="13" xfId="0" applyNumberFormat="1" applyFont="1" applyFill="1" applyBorder="1" applyAlignment="1">
      <alignment horizontal="center" vertical="center"/>
    </xf>
    <xf numFmtId="0" fontId="41" fillId="8" borderId="13" xfId="0" applyFont="1" applyFill="1" applyBorder="1" applyAlignment="1">
      <alignment horizontal="center" vertical="center"/>
    </xf>
    <xf numFmtId="0" fontId="41" fillId="8" borderId="24" xfId="0" applyFont="1" applyFill="1" applyBorder="1" applyAlignment="1">
      <alignment horizontal="center" vertical="center"/>
    </xf>
    <xf numFmtId="0" fontId="64" fillId="8" borderId="1" xfId="0" applyFont="1" applyFill="1" applyBorder="1" applyAlignment="1">
      <alignment horizontal="center" vertical="center"/>
    </xf>
    <xf numFmtId="49" fontId="64" fillId="8" borderId="1" xfId="0" applyNumberFormat="1" applyFont="1" applyFill="1" applyBorder="1" applyAlignment="1">
      <alignment horizontal="left" vertical="center"/>
    </xf>
    <xf numFmtId="49" fontId="64" fillId="8" borderId="1" xfId="0" applyNumberFormat="1" applyFont="1" applyFill="1" applyBorder="1" applyAlignment="1">
      <alignment horizontal="justify" vertical="center"/>
    </xf>
    <xf numFmtId="174" fontId="64" fillId="8" borderId="66" xfId="2" applyNumberFormat="1" applyFont="1" applyFill="1" applyBorder="1" applyAlignment="1">
      <alignment vertical="center"/>
    </xf>
    <xf numFmtId="178" fontId="64" fillId="8" borderId="1" xfId="2" applyNumberFormat="1" applyFont="1" applyFill="1" applyBorder="1" applyAlignment="1">
      <alignment horizontal="right" vertical="center"/>
    </xf>
    <xf numFmtId="0" fontId="59" fillId="8" borderId="1" xfId="0" applyFont="1" applyFill="1" applyBorder="1" applyAlignment="1">
      <alignment horizontal="center" vertical="center" wrapText="1"/>
    </xf>
    <xf numFmtId="179" fontId="41" fillId="0" borderId="66" xfId="2" applyNumberFormat="1" applyFont="1" applyFill="1" applyBorder="1" applyAlignment="1">
      <alignment horizontal="center" vertical="center"/>
    </xf>
    <xf numFmtId="179" fontId="49" fillId="12" borderId="34" xfId="75" applyNumberFormat="1" applyFont="1" applyFill="1" applyBorder="1" applyAlignment="1">
      <alignment horizontal="center" vertical="center" wrapText="1"/>
    </xf>
    <xf numFmtId="10" fontId="49" fillId="12" borderId="40" xfId="77" applyNumberFormat="1" applyFont="1" applyFill="1" applyBorder="1" applyAlignment="1">
      <alignment horizontal="center" vertical="center" wrapText="1"/>
    </xf>
    <xf numFmtId="10" fontId="49" fillId="12" borderId="40" xfId="75" applyNumberFormat="1" applyFont="1" applyFill="1" applyBorder="1" applyAlignment="1">
      <alignment horizontal="center" vertical="center" wrapText="1"/>
    </xf>
    <xf numFmtId="179" fontId="49" fillId="12" borderId="40" xfId="75" applyNumberFormat="1" applyFont="1" applyFill="1" applyBorder="1" applyAlignment="1">
      <alignment horizontal="center" vertical="center" wrapText="1"/>
    </xf>
    <xf numFmtId="10" fontId="49" fillId="12" borderId="34" xfId="75" applyNumberFormat="1" applyFont="1" applyFill="1" applyBorder="1" applyAlignment="1">
      <alignment horizontal="center" vertical="center" wrapText="1"/>
    </xf>
    <xf numFmtId="0" fontId="49" fillId="12" borderId="34" xfId="75" applyFont="1" applyFill="1" applyBorder="1" applyAlignment="1">
      <alignment horizontal="center" vertical="center" wrapText="1"/>
    </xf>
    <xf numFmtId="179" fontId="70" fillId="0" borderId="66" xfId="2" applyNumberFormat="1" applyFont="1" applyFill="1" applyBorder="1" applyAlignment="1">
      <alignment horizontal="center" vertical="center"/>
    </xf>
    <xf numFmtId="0" fontId="64" fillId="0" borderId="7" xfId="0" applyFont="1" applyBorder="1" applyAlignment="1">
      <alignment vertical="center"/>
    </xf>
    <xf numFmtId="178" fontId="50" fillId="0" borderId="2" xfId="1" applyNumberFormat="1" applyFont="1" applyBorder="1" applyAlignment="1">
      <alignment horizontal="center" vertical="center"/>
    </xf>
    <xf numFmtId="10" fontId="50" fillId="14" borderId="1" xfId="75" applyNumberFormat="1" applyFont="1" applyFill="1" applyBorder="1" applyAlignment="1">
      <alignment horizontal="center" vertical="center"/>
    </xf>
    <xf numFmtId="10" fontId="50" fillId="14" borderId="4" xfId="77" applyNumberFormat="1" applyFont="1" applyFill="1" applyBorder="1" applyAlignment="1">
      <alignment horizontal="center" vertical="center"/>
    </xf>
    <xf numFmtId="10" fontId="50" fillId="14" borderId="4" xfId="75" applyNumberFormat="1" applyFont="1" applyFill="1" applyBorder="1" applyAlignment="1">
      <alignment horizontal="center" vertical="center"/>
    </xf>
    <xf numFmtId="0" fontId="50" fillId="0" borderId="0" xfId="79" applyFont="1"/>
    <xf numFmtId="1" fontId="50" fillId="0" borderId="1" xfId="81" applyNumberFormat="1" applyFont="1" applyBorder="1" applyAlignment="1">
      <alignment horizontal="center" vertical="top" shrinkToFit="1"/>
    </xf>
    <xf numFmtId="0" fontId="50" fillId="0" borderId="1" xfId="81" applyFont="1" applyBorder="1" applyAlignment="1">
      <alignment horizontal="left" vertical="top" wrapText="1"/>
    </xf>
    <xf numFmtId="0" fontId="50" fillId="0" borderId="1" xfId="81" applyFont="1" applyBorder="1" applyAlignment="1">
      <alignment horizontal="center" vertical="center" wrapText="1"/>
    </xf>
    <xf numFmtId="1" fontId="50" fillId="0" borderId="1" xfId="81" applyNumberFormat="1" applyFont="1" applyBorder="1" applyAlignment="1">
      <alignment horizontal="center" vertical="center" shrinkToFit="1"/>
    </xf>
    <xf numFmtId="177" fontId="50" fillId="0" borderId="1" xfId="80" applyFont="1" applyFill="1" applyBorder="1" applyAlignment="1">
      <alignment horizontal="center"/>
    </xf>
    <xf numFmtId="2" fontId="50" fillId="0" borderId="1" xfId="81" applyNumberFormat="1" applyFont="1" applyBorder="1" applyAlignment="1">
      <alignment horizontal="center" vertical="center" shrinkToFit="1"/>
    </xf>
    <xf numFmtId="0" fontId="3" fillId="0" borderId="0" xfId="79"/>
    <xf numFmtId="168" fontId="50" fillId="0" borderId="1" xfId="81" applyNumberFormat="1" applyFont="1" applyBorder="1" applyAlignment="1">
      <alignment horizontal="center" vertical="center" shrinkToFit="1"/>
    </xf>
    <xf numFmtId="172" fontId="50" fillId="0" borderId="1" xfId="81" applyNumberFormat="1" applyFont="1" applyBorder="1" applyAlignment="1">
      <alignment horizontal="center" vertical="center" shrinkToFit="1"/>
    </xf>
    <xf numFmtId="180" fontId="50" fillId="0" borderId="1" xfId="81" applyNumberFormat="1" applyFont="1" applyBorder="1" applyAlignment="1">
      <alignment horizontal="center" vertical="center" shrinkToFit="1"/>
    </xf>
    <xf numFmtId="0" fontId="50" fillId="0" borderId="1" xfId="81" applyFont="1" applyBorder="1" applyAlignment="1">
      <alignment horizontal="left" vertical="center" wrapText="1"/>
    </xf>
    <xf numFmtId="177" fontId="49" fillId="0" borderId="1" xfId="81" applyNumberFormat="1" applyFont="1" applyBorder="1" applyAlignment="1">
      <alignment horizontal="center" vertical="top" wrapText="1"/>
    </xf>
    <xf numFmtId="0" fontId="50" fillId="0" borderId="0" xfId="79" applyFont="1" applyAlignment="1">
      <alignment horizontal="center"/>
    </xf>
    <xf numFmtId="0" fontId="50" fillId="0" borderId="0" xfId="79" applyFont="1" applyAlignment="1">
      <alignment horizontal="left" wrapText="1"/>
    </xf>
    <xf numFmtId="0" fontId="50" fillId="0" borderId="0" xfId="79" applyFont="1" applyAlignment="1">
      <alignment horizontal="center" vertical="center"/>
    </xf>
    <xf numFmtId="177" fontId="50" fillId="0" borderId="0" xfId="80" applyFont="1" applyFill="1" applyBorder="1" applyAlignment="1">
      <alignment horizontal="center"/>
    </xf>
    <xf numFmtId="177" fontId="50" fillId="0" borderId="0" xfId="80" applyFont="1" applyFill="1" applyAlignment="1">
      <alignment horizontal="center"/>
    </xf>
    <xf numFmtId="0" fontId="50" fillId="0" borderId="0" xfId="79" applyFont="1" applyAlignment="1">
      <alignment horizontal="left"/>
    </xf>
    <xf numFmtId="0" fontId="49" fillId="0" borderId="118" xfId="81" applyFont="1" applyBorder="1" applyAlignment="1">
      <alignment horizontal="center" vertical="top" wrapText="1"/>
    </xf>
    <xf numFmtId="0" fontId="49" fillId="0" borderId="4" xfId="81" applyFont="1" applyBorder="1" applyAlignment="1">
      <alignment horizontal="center" vertical="top" wrapText="1"/>
    </xf>
    <xf numFmtId="0" fontId="50" fillId="0" borderId="0" xfId="81" applyFont="1" applyAlignment="1">
      <alignment vertical="top" wrapText="1"/>
    </xf>
    <xf numFmtId="1" fontId="50" fillId="0" borderId="0" xfId="81" applyNumberFormat="1" applyFont="1" applyAlignment="1">
      <alignment horizontal="left" vertical="top" shrinkToFit="1"/>
    </xf>
    <xf numFmtId="44" fontId="3" fillId="0" borderId="1" xfId="79" applyNumberFormat="1" applyBorder="1"/>
    <xf numFmtId="0" fontId="50" fillId="11" borderId="1" xfId="79" applyFont="1" applyFill="1" applyBorder="1" applyAlignment="1">
      <alignment horizontal="center" vertical="top" wrapText="1"/>
    </xf>
    <xf numFmtId="0" fontId="50" fillId="11" borderId="1" xfId="79" applyFont="1" applyFill="1" applyBorder="1" applyAlignment="1">
      <alignment horizontal="left" vertical="top" wrapText="1"/>
    </xf>
    <xf numFmtId="0" fontId="50" fillId="0" borderId="1" xfId="79" applyFont="1" applyBorder="1" applyAlignment="1">
      <alignment horizontal="center" vertical="top" wrapText="1"/>
    </xf>
    <xf numFmtId="0" fontId="50" fillId="0" borderId="1" xfId="79" applyFont="1" applyBorder="1" applyAlignment="1">
      <alignment horizontal="left" vertical="top" wrapText="1"/>
    </xf>
    <xf numFmtId="44" fontId="3" fillId="11" borderId="1" xfId="79" applyNumberFormat="1" applyFill="1" applyBorder="1"/>
    <xf numFmtId="44" fontId="72" fillId="0" borderId="1" xfId="79" applyNumberFormat="1" applyFont="1" applyBorder="1"/>
    <xf numFmtId="0" fontId="19" fillId="0" borderId="0" xfId="0" applyFont="1"/>
    <xf numFmtId="0" fontId="78" fillId="10" borderId="0" xfId="0" applyFont="1" applyFill="1"/>
    <xf numFmtId="0" fontId="76" fillId="13" borderId="134" xfId="0" applyFont="1" applyFill="1" applyBorder="1"/>
    <xf numFmtId="0" fontId="76" fillId="13" borderId="128" xfId="0" applyFont="1" applyFill="1" applyBorder="1"/>
    <xf numFmtId="0" fontId="76" fillId="13" borderId="0" xfId="0" applyFont="1" applyFill="1"/>
    <xf numFmtId="0" fontId="76" fillId="13" borderId="127" xfId="0" applyFont="1" applyFill="1" applyBorder="1"/>
    <xf numFmtId="0" fontId="76" fillId="9" borderId="127" xfId="0" applyFont="1" applyFill="1" applyBorder="1"/>
    <xf numFmtId="0" fontId="77" fillId="10" borderId="127" xfId="0" applyFont="1" applyFill="1" applyBorder="1"/>
    <xf numFmtId="0" fontId="76" fillId="13" borderId="127" xfId="0" applyFont="1" applyFill="1" applyBorder="1" applyAlignment="1">
      <alignment horizontal="center"/>
    </xf>
    <xf numFmtId="0" fontId="79" fillId="10" borderId="0" xfId="0" applyFont="1" applyFill="1" applyAlignment="1">
      <alignment horizontal="right"/>
    </xf>
    <xf numFmtId="0" fontId="80" fillId="10" borderId="127" xfId="0" applyFont="1" applyFill="1" applyBorder="1" applyAlignment="1">
      <alignment horizontal="center"/>
    </xf>
    <xf numFmtId="0" fontId="80" fillId="10" borderId="127" xfId="0" applyFont="1" applyFill="1" applyBorder="1" applyAlignment="1">
      <alignment horizontal="center" vertical="center"/>
    </xf>
    <xf numFmtId="0" fontId="80" fillId="10" borderId="127" xfId="0" applyFont="1" applyFill="1" applyBorder="1" applyAlignment="1">
      <alignment vertical="center"/>
    </xf>
    <xf numFmtId="0" fontId="80" fillId="10" borderId="127" xfId="0" applyFont="1" applyFill="1" applyBorder="1" applyAlignment="1">
      <alignment horizontal="center" wrapText="1"/>
    </xf>
    <xf numFmtId="0" fontId="80" fillId="10" borderId="127" xfId="0" applyFont="1" applyFill="1" applyBorder="1"/>
    <xf numFmtId="0" fontId="80" fillId="10" borderId="0" xfId="0" applyFont="1" applyFill="1" applyAlignment="1">
      <alignment horizontal="center"/>
    </xf>
    <xf numFmtId="0" fontId="81" fillId="0" borderId="0" xfId="0" applyFont="1"/>
    <xf numFmtId="0" fontId="82" fillId="0" borderId="0" xfId="0" applyFont="1"/>
    <xf numFmtId="0" fontId="76" fillId="15" borderId="127" xfId="0" applyFont="1" applyFill="1" applyBorder="1"/>
    <xf numFmtId="0" fontId="83" fillId="0" borderId="0" xfId="0" applyFont="1"/>
    <xf numFmtId="0" fontId="85" fillId="0" borderId="0" xfId="0" applyFont="1"/>
    <xf numFmtId="0" fontId="76" fillId="9" borderId="127" xfId="0" applyFont="1" applyFill="1" applyBorder="1" applyAlignment="1">
      <alignment horizontal="center"/>
    </xf>
    <xf numFmtId="0" fontId="76" fillId="9" borderId="127" xfId="0" applyFont="1" applyFill="1" applyBorder="1" applyAlignment="1">
      <alignment horizontal="right"/>
    </xf>
    <xf numFmtId="0" fontId="42" fillId="0" borderId="7" xfId="43" applyFont="1" applyBorder="1" applyAlignment="1">
      <alignment horizontal="center" vertical="center"/>
    </xf>
    <xf numFmtId="0" fontId="74" fillId="0" borderId="0" xfId="79" applyFont="1" applyAlignment="1">
      <alignment horizontal="center" vertical="center"/>
    </xf>
    <xf numFmtId="0" fontId="49" fillId="9" borderId="1" xfId="79" applyFont="1" applyFill="1" applyBorder="1" applyAlignment="1">
      <alignment horizontal="center" vertical="center"/>
    </xf>
    <xf numFmtId="0" fontId="60" fillId="0" borderId="4" xfId="79" applyFont="1" applyBorder="1" applyAlignment="1">
      <alignment horizontal="center" vertical="center"/>
    </xf>
    <xf numFmtId="0" fontId="60" fillId="0" borderId="118" xfId="79" applyFont="1" applyBorder="1" applyAlignment="1">
      <alignment horizontal="center" vertical="center"/>
    </xf>
    <xf numFmtId="0" fontId="60" fillId="0" borderId="7" xfId="79" applyFont="1" applyBorder="1" applyAlignment="1">
      <alignment horizontal="center" vertical="center"/>
    </xf>
    <xf numFmtId="0" fontId="60" fillId="0" borderId="0" xfId="79" applyFont="1" applyAlignment="1">
      <alignment horizontal="center" vertical="center"/>
    </xf>
    <xf numFmtId="0" fontId="60" fillId="0" borderId="46" xfId="79" applyFont="1" applyBorder="1" applyAlignment="1">
      <alignment horizontal="center" vertical="center"/>
    </xf>
    <xf numFmtId="0" fontId="49" fillId="9" borderId="3" xfId="79" applyFont="1" applyFill="1" applyBorder="1" applyAlignment="1">
      <alignment horizontal="center" vertical="center"/>
    </xf>
    <xf numFmtId="0" fontId="49" fillId="9" borderId="8" xfId="79" applyFont="1" applyFill="1" applyBorder="1" applyAlignment="1">
      <alignment horizontal="left" vertical="center" wrapText="1"/>
    </xf>
    <xf numFmtId="0" fontId="49" fillId="9" borderId="8" xfId="79" applyFont="1" applyFill="1" applyBorder="1" applyAlignment="1">
      <alignment horizontal="center" vertical="center"/>
    </xf>
    <xf numFmtId="177" fontId="49" fillId="9" borderId="8" xfId="80" applyFont="1" applyFill="1" applyBorder="1" applyAlignment="1">
      <alignment horizontal="center" vertical="center"/>
    </xf>
    <xf numFmtId="177" fontId="49" fillId="9" borderId="126" xfId="80" applyFont="1" applyFill="1" applyBorder="1" applyAlignment="1">
      <alignment horizontal="center" vertical="center"/>
    </xf>
    <xf numFmtId="177" fontId="49" fillId="0" borderId="7" xfId="81" applyNumberFormat="1" applyFont="1" applyBorder="1" applyAlignment="1">
      <alignment horizontal="center" vertical="center" wrapText="1"/>
    </xf>
    <xf numFmtId="44" fontId="55" fillId="16" borderId="1" xfId="79" applyNumberFormat="1" applyFont="1" applyFill="1" applyBorder="1" applyAlignment="1">
      <alignment horizontal="center" vertical="center" wrapText="1"/>
    </xf>
    <xf numFmtId="0" fontId="50" fillId="0" borderId="4" xfId="79" applyFont="1" applyBorder="1" applyAlignment="1">
      <alignment horizontal="center"/>
    </xf>
    <xf numFmtId="0" fontId="0" fillId="0" borderId="135" xfId="0" applyBorder="1"/>
    <xf numFmtId="0" fontId="50" fillId="9" borderId="1" xfId="79" applyFont="1" applyFill="1" applyBorder="1" applyAlignment="1">
      <alignment horizontal="center"/>
    </xf>
    <xf numFmtId="44" fontId="49" fillId="9" borderId="1" xfId="79" applyNumberFormat="1" applyFont="1" applyFill="1" applyBorder="1"/>
    <xf numFmtId="0" fontId="64" fillId="0" borderId="118" xfId="0" applyFont="1" applyBorder="1" applyAlignment="1">
      <alignment vertical="center"/>
    </xf>
    <xf numFmtId="0" fontId="59" fillId="8" borderId="6" xfId="0" applyFont="1" applyFill="1" applyBorder="1" applyAlignment="1">
      <alignment horizontal="left" vertical="center"/>
    </xf>
    <xf numFmtId="0" fontId="49" fillId="12" borderId="2" xfId="75" applyFont="1" applyFill="1" applyBorder="1" applyAlignment="1">
      <alignment horizontal="center" vertical="center" wrapText="1"/>
    </xf>
    <xf numFmtId="0" fontId="49" fillId="0" borderId="3" xfId="75" applyFont="1" applyBorder="1" applyAlignment="1">
      <alignment horizontal="center" vertical="center" wrapText="1"/>
    </xf>
    <xf numFmtId="44" fontId="3" fillId="12" borderId="1" xfId="79" applyNumberFormat="1" applyFill="1" applyBorder="1"/>
    <xf numFmtId="0" fontId="59" fillId="0" borderId="1" xfId="0" applyFont="1" applyBorder="1" applyAlignment="1">
      <alignment horizontal="center" vertical="center"/>
    </xf>
    <xf numFmtId="166" fontId="42" fillId="0" borderId="7" xfId="31" applyFont="1" applyBorder="1" applyAlignment="1">
      <alignment horizontal="center" vertical="center" wrapText="1"/>
    </xf>
    <xf numFmtId="0" fontId="41" fillId="0" borderId="1" xfId="43" applyFont="1" applyBorder="1" applyAlignment="1">
      <alignment horizontal="center" vertical="center" wrapText="1"/>
    </xf>
    <xf numFmtId="0" fontId="76" fillId="9" borderId="0" xfId="0" applyFont="1" applyFill="1"/>
    <xf numFmtId="0" fontId="76" fillId="13" borderId="0" xfId="0" applyFont="1" applyFill="1" applyAlignment="1">
      <alignment horizontal="center"/>
    </xf>
    <xf numFmtId="44" fontId="2" fillId="12" borderId="1" xfId="79" applyNumberFormat="1" applyFont="1" applyFill="1" applyBorder="1"/>
    <xf numFmtId="10" fontId="50" fillId="12" borderId="26" xfId="77" quotePrefix="1" applyNumberFormat="1" applyFont="1" applyFill="1" applyBorder="1" applyAlignment="1">
      <alignment horizontal="center" vertical="center" wrapText="1"/>
    </xf>
    <xf numFmtId="10" fontId="50" fillId="12" borderId="13" xfId="77" quotePrefix="1" applyNumberFormat="1" applyFont="1" applyFill="1" applyBorder="1" applyAlignment="1">
      <alignment horizontal="center" vertical="center" wrapText="1"/>
    </xf>
    <xf numFmtId="14" fontId="76" fillId="13" borderId="134" xfId="0" applyNumberFormat="1" applyFont="1" applyFill="1" applyBorder="1"/>
    <xf numFmtId="0" fontId="76" fillId="13" borderId="130" xfId="0" applyFont="1" applyFill="1" applyBorder="1" applyAlignment="1">
      <alignment horizontal="right"/>
    </xf>
    <xf numFmtId="2" fontId="76" fillId="13" borderId="127" xfId="0" applyNumberFormat="1" applyFont="1" applyFill="1" applyBorder="1" applyAlignment="1">
      <alignment horizontal="center"/>
    </xf>
    <xf numFmtId="0" fontId="76" fillId="15" borderId="127" xfId="0" applyFont="1" applyFill="1" applyBorder="1" applyAlignment="1">
      <alignment wrapText="1"/>
    </xf>
    <xf numFmtId="0" fontId="76" fillId="0" borderId="0" xfId="0" applyFont="1"/>
    <xf numFmtId="10" fontId="50" fillId="0" borderId="1" xfId="1" quotePrefix="1" applyNumberFormat="1" applyFont="1" applyFill="1" applyBorder="1" applyAlignment="1">
      <alignment horizontal="center" vertical="center" wrapText="1"/>
    </xf>
    <xf numFmtId="0" fontId="0" fillId="0" borderId="1" xfId="0" applyBorder="1" applyAlignment="1">
      <alignment horizontal="center"/>
    </xf>
    <xf numFmtId="0" fontId="0" fillId="0" borderId="5" xfId="0" applyBorder="1"/>
    <xf numFmtId="0" fontId="0" fillId="0" borderId="1" xfId="0" applyBorder="1"/>
    <xf numFmtId="10" fontId="0" fillId="0" borderId="1" xfId="1" applyNumberFormat="1" applyFont="1" applyBorder="1" applyAlignment="1">
      <alignment horizontal="right" vertical="center" wrapText="1"/>
    </xf>
    <xf numFmtId="10" fontId="0" fillId="0" borderId="1" xfId="1" applyNumberFormat="1" applyFont="1" applyBorder="1" applyAlignment="1">
      <alignment vertical="center" wrapText="1"/>
    </xf>
    <xf numFmtId="10" fontId="87" fillId="0" borderId="1" xfId="0" applyNumberFormat="1" applyFont="1" applyBorder="1" applyAlignment="1">
      <alignment horizontal="right" vertical="center" wrapText="1"/>
    </xf>
    <xf numFmtId="0" fontId="0" fillId="0" borderId="1" xfId="0" applyBorder="1" applyAlignment="1">
      <alignment vertical="center" wrapText="1"/>
    </xf>
    <xf numFmtId="10" fontId="0" fillId="0" borderId="1" xfId="0" applyNumberFormat="1" applyBorder="1" applyAlignment="1">
      <alignment horizontal="right" vertical="center" wrapText="1"/>
    </xf>
    <xf numFmtId="0" fontId="88" fillId="14" borderId="1" xfId="0" applyFont="1" applyFill="1" applyBorder="1" applyAlignment="1">
      <alignment vertical="center" wrapText="1"/>
    </xf>
    <xf numFmtId="0" fontId="41" fillId="18" borderId="1" xfId="0" applyFont="1" applyFill="1" applyBorder="1" applyAlignment="1">
      <alignment vertical="center"/>
    </xf>
    <xf numFmtId="0" fontId="87" fillId="0" borderId="4" xfId="0" applyFont="1" applyBorder="1" applyAlignment="1">
      <alignment vertical="center"/>
    </xf>
    <xf numFmtId="0" fontId="87" fillId="0" borderId="118" xfId="0" applyFont="1" applyBorder="1" applyAlignment="1">
      <alignment vertical="center"/>
    </xf>
    <xf numFmtId="0" fontId="87" fillId="0" borderId="7" xfId="0" applyFont="1" applyBorder="1" applyAlignment="1">
      <alignment vertical="center"/>
    </xf>
    <xf numFmtId="0" fontId="0" fillId="0" borderId="1" xfId="0" applyBorder="1" applyAlignment="1">
      <alignment horizontal="center" vertical="center"/>
    </xf>
    <xf numFmtId="181" fontId="0" fillId="0" borderId="1" xfId="0" applyNumberFormat="1" applyBorder="1" applyAlignment="1">
      <alignment horizontal="center" vertical="center"/>
    </xf>
    <xf numFmtId="182" fontId="0" fillId="0" borderId="1" xfId="0" applyNumberFormat="1" applyBorder="1" applyAlignment="1">
      <alignment horizontal="center" vertical="center"/>
    </xf>
    <xf numFmtId="0" fontId="87" fillId="5" borderId="1" xfId="0" applyFont="1" applyFill="1" applyBorder="1" applyAlignment="1">
      <alignment vertical="center"/>
    </xf>
    <xf numFmtId="182" fontId="87" fillId="5" borderId="1" xfId="0" applyNumberFormat="1" applyFont="1" applyFill="1" applyBorder="1" applyAlignment="1">
      <alignment horizontal="center" vertical="center"/>
    </xf>
    <xf numFmtId="182" fontId="0" fillId="0" borderId="0" xfId="0" applyNumberFormat="1"/>
    <xf numFmtId="0" fontId="0" fillId="0" borderId="4" xfId="0" applyBorder="1" applyAlignment="1">
      <alignment vertical="center"/>
    </xf>
    <xf numFmtId="0" fontId="0" fillId="0" borderId="118" xfId="0" applyBorder="1" applyAlignment="1">
      <alignment vertical="center"/>
    </xf>
    <xf numFmtId="0" fontId="0" fillId="0" borderId="7" xfId="0" applyBorder="1" applyAlignment="1">
      <alignment vertical="center"/>
    </xf>
    <xf numFmtId="179" fontId="0" fillId="0" borderId="0" xfId="0" applyNumberFormat="1"/>
    <xf numFmtId="0" fontId="0" fillId="12" borderId="1" xfId="0" applyFill="1" applyBorder="1" applyAlignment="1">
      <alignment horizontal="center" vertical="center"/>
    </xf>
    <xf numFmtId="181" fontId="0" fillId="12" borderId="1" xfId="0" applyNumberFormat="1" applyFill="1" applyBorder="1" applyAlignment="1">
      <alignment horizontal="center" vertical="center"/>
    </xf>
    <xf numFmtId="182" fontId="0" fillId="12" borderId="1" xfId="0" applyNumberFormat="1" applyFill="1" applyBorder="1" applyAlignment="1">
      <alignment horizontal="center" vertical="center"/>
    </xf>
    <xf numFmtId="0" fontId="0" fillId="0" borderId="1" xfId="0" applyBorder="1" applyAlignment="1">
      <alignment horizontal="center" vertical="center" wrapText="1"/>
    </xf>
    <xf numFmtId="179" fontId="0" fillId="0" borderId="0" xfId="1" applyNumberFormat="1" applyFont="1"/>
    <xf numFmtId="0" fontId="0" fillId="0" borderId="16" xfId="0" applyBorder="1" applyAlignment="1">
      <alignment vertical="center" wrapText="1"/>
    </xf>
    <xf numFmtId="179" fontId="0" fillId="0" borderId="16" xfId="0" applyNumberFormat="1" applyBorder="1" applyAlignment="1">
      <alignment vertical="center" wrapText="1"/>
    </xf>
    <xf numFmtId="0" fontId="0" fillId="0" borderId="0" xfId="0" applyAlignment="1">
      <alignment vertical="center" wrapText="1"/>
    </xf>
    <xf numFmtId="0" fontId="41" fillId="0" borderId="16" xfId="0" applyFont="1" applyBorder="1" applyAlignment="1">
      <alignment horizontal="center" vertical="center" wrapText="1"/>
    </xf>
    <xf numFmtId="0" fontId="0" fillId="12" borderId="16" xfId="0" applyFill="1" applyBorder="1" applyAlignment="1">
      <alignment vertical="center" wrapText="1"/>
    </xf>
    <xf numFmtId="0" fontId="0" fillId="0" borderId="16" xfId="0" applyBorder="1" applyAlignment="1">
      <alignment horizontal="center" vertical="center" wrapText="1"/>
    </xf>
    <xf numFmtId="179" fontId="0" fillId="0" borderId="16" xfId="0" applyNumberFormat="1" applyBorder="1" applyAlignment="1">
      <alignment horizontal="center" vertical="center" wrapText="1"/>
    </xf>
    <xf numFmtId="0" fontId="0" fillId="0" borderId="18" xfId="0" applyBorder="1" applyAlignment="1">
      <alignment vertical="center" wrapText="1"/>
    </xf>
    <xf numFmtId="0" fontId="0" fillId="0" borderId="18" xfId="0" applyBorder="1" applyAlignment="1">
      <alignment horizontal="center" vertical="center" wrapText="1"/>
    </xf>
    <xf numFmtId="0" fontId="0" fillId="0" borderId="136" xfId="0" applyBorder="1" applyAlignment="1">
      <alignment horizontal="center" vertical="center" wrapText="1"/>
    </xf>
    <xf numFmtId="0" fontId="0" fillId="12" borderId="18" xfId="0" applyFill="1" applyBorder="1" applyAlignment="1">
      <alignment vertical="center" wrapText="1"/>
    </xf>
    <xf numFmtId="0" fontId="0" fillId="12" borderId="1" xfId="0" applyFill="1" applyBorder="1" applyAlignment="1">
      <alignment vertical="center" wrapText="1"/>
    </xf>
    <xf numFmtId="179" fontId="0" fillId="0" borderId="138" xfId="0" applyNumberFormat="1" applyBorder="1" applyAlignment="1">
      <alignment horizontal="center" vertical="center" wrapText="1"/>
    </xf>
    <xf numFmtId="0" fontId="89" fillId="0" borderId="1" xfId="0" applyFont="1" applyBorder="1"/>
    <xf numFmtId="0" fontId="89" fillId="0" borderId="1" xfId="0" applyFont="1" applyBorder="1" applyAlignment="1">
      <alignment vertical="top" wrapText="1"/>
    </xf>
    <xf numFmtId="0" fontId="0" fillId="12" borderId="136" xfId="0" applyFill="1" applyBorder="1" applyAlignment="1">
      <alignment vertical="center" wrapText="1"/>
    </xf>
    <xf numFmtId="179" fontId="0" fillId="12" borderId="18" xfId="0" applyNumberFormat="1" applyFill="1" applyBorder="1" applyAlignment="1">
      <alignment horizontal="center" vertical="center" wrapText="1"/>
    </xf>
    <xf numFmtId="179" fontId="0" fillId="0" borderId="1" xfId="0" applyNumberFormat="1" applyBorder="1" applyAlignment="1">
      <alignment horizontal="center" vertical="center" wrapText="1"/>
    </xf>
    <xf numFmtId="0" fontId="0" fillId="12" borderId="16" xfId="0" applyFill="1" applyBorder="1" applyAlignment="1">
      <alignment horizontal="center" vertical="center" wrapText="1"/>
    </xf>
    <xf numFmtId="0" fontId="90" fillId="0" borderId="16" xfId="0" applyFont="1" applyBorder="1" applyAlignment="1">
      <alignment horizontal="center" vertical="center" wrapText="1"/>
    </xf>
    <xf numFmtId="8" fontId="0" fillId="0" borderId="1" xfId="0" applyNumberFormat="1" applyBorder="1" applyAlignment="1">
      <alignment horizontal="center" vertical="center"/>
    </xf>
    <xf numFmtId="179" fontId="0" fillId="0" borderId="1" xfId="0" applyNumberFormat="1" applyBorder="1" applyAlignment="1">
      <alignment horizontal="center" vertical="center"/>
    </xf>
    <xf numFmtId="8" fontId="0" fillId="0" borderId="1" xfId="0" applyNumberFormat="1" applyBorder="1" applyAlignment="1">
      <alignment horizontal="center" vertical="center" wrapText="1"/>
    </xf>
    <xf numFmtId="0" fontId="49" fillId="9" borderId="1" xfId="79" applyFont="1" applyFill="1" applyBorder="1" applyAlignment="1">
      <alignment horizontal="center" vertical="center" wrapText="1"/>
    </xf>
    <xf numFmtId="0" fontId="0" fillId="0" borderId="141" xfId="0" applyBorder="1" applyAlignment="1">
      <alignment horizontal="center" vertical="center" wrapText="1"/>
    </xf>
    <xf numFmtId="0" fontId="87" fillId="0" borderId="16" xfId="0" applyFont="1" applyBorder="1" applyAlignment="1">
      <alignment horizontal="center" wrapText="1"/>
    </xf>
    <xf numFmtId="0" fontId="87" fillId="0" borderId="141" xfId="0" applyFont="1" applyBorder="1" applyAlignment="1">
      <alignment horizontal="center" wrapText="1"/>
    </xf>
    <xf numFmtId="0" fontId="87" fillId="0" borderId="137" xfId="0" applyFont="1" applyBorder="1" applyAlignment="1">
      <alignment horizontal="center" wrapText="1"/>
    </xf>
    <xf numFmtId="179" fontId="50" fillId="0" borderId="1" xfId="80" applyNumberFormat="1" applyFont="1" applyFill="1" applyBorder="1" applyAlignment="1">
      <alignment horizontal="center" vertical="center" wrapText="1"/>
    </xf>
    <xf numFmtId="179" fontId="50" fillId="0" borderId="1" xfId="80" applyNumberFormat="1" applyFont="1" applyFill="1" applyBorder="1" applyAlignment="1">
      <alignment horizontal="center" vertical="center"/>
    </xf>
    <xf numFmtId="179" fontId="49" fillId="0" borderId="1" xfId="81" applyNumberFormat="1" applyFont="1" applyBorder="1" applyAlignment="1">
      <alignment horizontal="center" vertical="top" wrapText="1"/>
    </xf>
    <xf numFmtId="179" fontId="49" fillId="9" borderId="1" xfId="81" applyNumberFormat="1" applyFont="1" applyFill="1" applyBorder="1" applyAlignment="1">
      <alignment horizontal="center" wrapText="1"/>
    </xf>
    <xf numFmtId="177" fontId="49" fillId="9" borderId="1" xfId="80" applyFont="1" applyFill="1" applyBorder="1" applyAlignment="1">
      <alignment horizontal="center" vertical="center" wrapText="1"/>
    </xf>
    <xf numFmtId="179" fontId="49" fillId="0" borderId="1" xfId="81" applyNumberFormat="1" applyFont="1" applyBorder="1" applyAlignment="1">
      <alignment vertical="top" wrapText="1"/>
    </xf>
    <xf numFmtId="179" fontId="49" fillId="9" borderId="1" xfId="81" applyNumberFormat="1" applyFont="1" applyFill="1" applyBorder="1" applyAlignment="1">
      <alignment vertical="center" wrapText="1"/>
    </xf>
    <xf numFmtId="14" fontId="0" fillId="0" borderId="0" xfId="0" applyNumberFormat="1"/>
    <xf numFmtId="8" fontId="0" fillId="0" borderId="0" xfId="0" applyNumberFormat="1"/>
    <xf numFmtId="0" fontId="50" fillId="20" borderId="4" xfId="79" applyFont="1" applyFill="1" applyBorder="1" applyAlignment="1">
      <alignment horizontal="center"/>
    </xf>
    <xf numFmtId="0" fontId="50" fillId="20" borderId="1" xfId="79" applyFont="1" applyFill="1" applyBorder="1" applyAlignment="1">
      <alignment horizontal="left" vertical="top" wrapText="1"/>
    </xf>
    <xf numFmtId="0" fontId="50" fillId="20" borderId="1" xfId="79" applyFont="1" applyFill="1" applyBorder="1" applyAlignment="1">
      <alignment horizontal="center" vertical="center" wrapText="1"/>
    </xf>
    <xf numFmtId="44" fontId="3" fillId="20" borderId="1" xfId="79" applyNumberFormat="1" applyFill="1" applyBorder="1" applyAlignment="1">
      <alignment vertical="center"/>
    </xf>
    <xf numFmtId="44" fontId="3" fillId="20" borderId="1" xfId="79" applyNumberFormat="1" applyFill="1" applyBorder="1"/>
    <xf numFmtId="9" fontId="0" fillId="0" borderId="0" xfId="1" applyFont="1"/>
    <xf numFmtId="10" fontId="0" fillId="0" borderId="0" xfId="1" applyNumberFormat="1" applyFont="1"/>
    <xf numFmtId="0" fontId="0" fillId="12" borderId="1" xfId="0" applyFill="1" applyBorder="1"/>
    <xf numFmtId="10" fontId="87" fillId="12" borderId="1" xfId="0" applyNumberFormat="1" applyFont="1" applyFill="1" applyBorder="1" applyAlignment="1">
      <alignment horizontal="right" vertical="center" wrapText="1"/>
    </xf>
    <xf numFmtId="9" fontId="0" fillId="0" borderId="1" xfId="1" applyFont="1" applyBorder="1" applyAlignment="1">
      <alignment horizontal="center" vertical="center" wrapText="1"/>
    </xf>
    <xf numFmtId="8" fontId="0" fillId="0" borderId="0" xfId="1" applyNumberFormat="1" applyFont="1"/>
    <xf numFmtId="0" fontId="41" fillId="0" borderId="0" xfId="43" applyFont="1" applyAlignment="1">
      <alignment horizontal="center" vertical="center"/>
    </xf>
    <xf numFmtId="10" fontId="0" fillId="0" borderId="1" xfId="1" applyNumberFormat="1" applyFont="1" applyBorder="1" applyAlignment="1">
      <alignment horizontal="center" vertical="center"/>
    </xf>
    <xf numFmtId="44" fontId="1" fillId="12" borderId="1" xfId="79" applyNumberFormat="1" applyFont="1" applyFill="1" applyBorder="1"/>
    <xf numFmtId="44" fontId="1" fillId="0" borderId="1" xfId="79" applyNumberFormat="1" applyFont="1" applyBorder="1"/>
    <xf numFmtId="9" fontId="0" fillId="0" borderId="0" xfId="0" applyNumberFormat="1"/>
    <xf numFmtId="179" fontId="0" fillId="0" borderId="1" xfId="0" applyNumberFormat="1" applyBorder="1"/>
    <xf numFmtId="10" fontId="0" fillId="0" borderId="0" xfId="0" applyNumberFormat="1"/>
    <xf numFmtId="0" fontId="19" fillId="0" borderId="1" xfId="0" applyFont="1" applyBorder="1"/>
    <xf numFmtId="2" fontId="0" fillId="0" borderId="1" xfId="0" applyNumberFormat="1" applyBorder="1"/>
    <xf numFmtId="182" fontId="0" fillId="0" borderId="1" xfId="0" applyNumberFormat="1" applyBorder="1"/>
    <xf numFmtId="0" fontId="19" fillId="0" borderId="1" xfId="0" applyFont="1" applyBorder="1" applyAlignment="1">
      <alignment vertical="center" wrapText="1"/>
    </xf>
    <xf numFmtId="0" fontId="19" fillId="0" borderId="1" xfId="0" applyFont="1" applyBorder="1" applyAlignment="1">
      <alignment horizontal="center" vertical="center" wrapText="1"/>
    </xf>
    <xf numFmtId="179" fontId="0" fillId="0" borderId="1" xfId="0" applyNumberFormat="1" applyBorder="1" applyAlignment="1">
      <alignment vertical="center" wrapText="1"/>
    </xf>
    <xf numFmtId="10" fontId="0" fillId="0" borderId="1" xfId="0" applyNumberFormat="1" applyBorder="1" applyAlignment="1">
      <alignment horizontal="center" vertical="center" wrapText="1"/>
    </xf>
    <xf numFmtId="179" fontId="0" fillId="0" borderId="1" xfId="1" applyNumberFormat="1" applyFont="1" applyBorder="1"/>
    <xf numFmtId="0" fontId="92" fillId="0" borderId="1" xfId="0" applyFont="1" applyBorder="1" applyAlignment="1">
      <alignment horizontal="center" vertical="center" wrapText="1"/>
    </xf>
    <xf numFmtId="10" fontId="0" fillId="0" borderId="1" xfId="1" applyNumberFormat="1" applyFont="1" applyBorder="1" applyAlignment="1">
      <alignment horizontal="center" vertical="center" wrapText="1"/>
    </xf>
    <xf numFmtId="0" fontId="60" fillId="10" borderId="0" xfId="0" applyFont="1" applyFill="1" applyAlignment="1">
      <alignment horizontal="center" vertical="center" wrapText="1"/>
    </xf>
    <xf numFmtId="0" fontId="41" fillId="2" borderId="0" xfId="0" applyFont="1" applyFill="1" applyAlignment="1">
      <alignment horizontal="center" vertical="center" wrapText="1"/>
    </xf>
    <xf numFmtId="0" fontId="41" fillId="9" borderId="0" xfId="43" applyFont="1" applyFill="1" applyAlignment="1">
      <alignment horizontal="center" vertical="center"/>
    </xf>
    <xf numFmtId="0" fontId="60" fillId="10" borderId="0" xfId="43" applyFont="1" applyFill="1" applyAlignment="1">
      <alignment horizontal="center" vertical="center" wrapText="1"/>
    </xf>
    <xf numFmtId="166" fontId="42" fillId="0" borderId="0" xfId="31" applyFont="1" applyBorder="1" applyAlignment="1">
      <alignment horizontal="center" vertical="center"/>
    </xf>
    <xf numFmtId="166" fontId="41" fillId="9" borderId="0" xfId="31" applyFont="1" applyFill="1" applyBorder="1" applyAlignment="1">
      <alignment horizontal="center" vertical="center"/>
    </xf>
    <xf numFmtId="166" fontId="41" fillId="13" borderId="0" xfId="31" applyFont="1" applyFill="1" applyBorder="1" applyAlignment="1">
      <alignment horizontal="center" vertical="center"/>
    </xf>
    <xf numFmtId="8" fontId="23" fillId="0" borderId="0" xfId="0" applyNumberFormat="1" applyFont="1" applyAlignment="1">
      <alignment vertical="center"/>
    </xf>
    <xf numFmtId="0" fontId="68" fillId="0" borderId="0" xfId="0" applyFont="1"/>
    <xf numFmtId="0" fontId="95" fillId="0" borderId="0" xfId="0" applyFont="1" applyAlignment="1">
      <alignment horizontal="center"/>
    </xf>
    <xf numFmtId="0" fontId="95" fillId="0" borderId="0" xfId="0" applyFont="1"/>
    <xf numFmtId="166" fontId="95" fillId="0" borderId="0" xfId="31" applyFont="1"/>
    <xf numFmtId="0" fontId="68" fillId="11" borderId="1" xfId="0" applyFont="1" applyFill="1" applyBorder="1" applyAlignment="1">
      <alignment horizontal="center" vertical="center" wrapText="1"/>
    </xf>
    <xf numFmtId="0" fontId="94" fillId="11" borderId="1" xfId="0" applyFont="1" applyFill="1" applyBorder="1" applyAlignment="1">
      <alignment horizontal="center" vertical="center" wrapText="1"/>
    </xf>
    <xf numFmtId="0" fontId="94" fillId="11" borderId="1" xfId="0" applyFont="1" applyFill="1" applyBorder="1" applyAlignment="1">
      <alignment vertical="center" wrapText="1"/>
    </xf>
    <xf numFmtId="44" fontId="68" fillId="11" borderId="1" xfId="0" applyNumberFormat="1" applyFont="1" applyFill="1" applyBorder="1" applyAlignment="1">
      <alignment vertical="center" wrapText="1"/>
    </xf>
    <xf numFmtId="49" fontId="67" fillId="0" borderId="0" xfId="0" quotePrefix="1" applyNumberFormat="1" applyFont="1" applyAlignment="1">
      <alignment horizontal="justify" vertical="justify" wrapText="1"/>
    </xf>
    <xf numFmtId="49" fontId="67" fillId="0" borderId="0" xfId="0" applyNumberFormat="1" applyFont="1" applyAlignment="1">
      <alignment horizontal="left" vertical="center"/>
    </xf>
    <xf numFmtId="49" fontId="67" fillId="0" borderId="0" xfId="0" applyNumberFormat="1" applyFont="1" applyAlignment="1">
      <alignment horizontal="center" vertical="center"/>
    </xf>
    <xf numFmtId="49" fontId="67" fillId="0" borderId="0" xfId="31" applyNumberFormat="1" applyFont="1" applyAlignment="1">
      <alignment horizontal="left" vertical="center"/>
    </xf>
    <xf numFmtId="49" fontId="95" fillId="0" borderId="0" xfId="0" applyNumberFormat="1" applyFont="1" applyAlignment="1">
      <alignment horizontal="left" vertical="center"/>
    </xf>
    <xf numFmtId="49" fontId="95" fillId="0" borderId="0" xfId="0" applyNumberFormat="1" applyFont="1" applyAlignment="1">
      <alignment horizontal="center" vertical="center"/>
    </xf>
    <xf numFmtId="49" fontId="95" fillId="0" borderId="0" xfId="31" applyNumberFormat="1" applyFont="1" applyAlignment="1">
      <alignment horizontal="left" vertical="center"/>
    </xf>
    <xf numFmtId="179" fontId="94" fillId="11" borderId="1" xfId="31" applyNumberFormat="1" applyFont="1" applyFill="1" applyBorder="1" applyAlignment="1">
      <alignment horizontal="center" vertical="center" wrapText="1"/>
    </xf>
    <xf numFmtId="9" fontId="68" fillId="11" borderId="1" xfId="0" applyNumberFormat="1" applyFont="1" applyFill="1" applyBorder="1" applyAlignment="1">
      <alignment horizontal="center" vertical="center" wrapText="1"/>
    </xf>
    <xf numFmtId="10" fontId="94" fillId="11" borderId="1" xfId="0" applyNumberFormat="1" applyFont="1" applyFill="1" applyBorder="1" applyAlignment="1">
      <alignment horizontal="center" vertical="center" wrapText="1"/>
    </xf>
    <xf numFmtId="44" fontId="94" fillId="11" borderId="1" xfId="0" applyNumberFormat="1" applyFont="1" applyFill="1" applyBorder="1" applyAlignment="1">
      <alignment horizontal="center" vertical="center" wrapText="1"/>
    </xf>
    <xf numFmtId="0" fontId="56" fillId="10" borderId="30" xfId="75" applyFont="1" applyFill="1" applyBorder="1" applyAlignment="1">
      <alignment horizontal="center" vertical="center" wrapText="1"/>
    </xf>
    <xf numFmtId="0" fontId="56" fillId="10" borderId="31" xfId="75" applyFont="1" applyFill="1" applyBorder="1" applyAlignment="1">
      <alignment horizontal="center" vertical="center" wrapText="1"/>
    </xf>
    <xf numFmtId="0" fontId="56" fillId="10" borderId="35" xfId="75" applyFont="1" applyFill="1" applyBorder="1" applyAlignment="1">
      <alignment horizontal="center" vertical="center" wrapText="1"/>
    </xf>
    <xf numFmtId="0" fontId="46" fillId="10" borderId="50" xfId="75" applyFont="1" applyFill="1" applyBorder="1" applyAlignment="1">
      <alignment horizontal="center" vertical="center" wrapText="1"/>
    </xf>
    <xf numFmtId="0" fontId="46" fillId="10" borderId="51" xfId="75" applyFont="1" applyFill="1" applyBorder="1" applyAlignment="1">
      <alignment horizontal="center" vertical="center" wrapText="1"/>
    </xf>
    <xf numFmtId="0" fontId="46" fillId="10" borderId="52" xfId="75" applyFont="1" applyFill="1" applyBorder="1" applyAlignment="1">
      <alignment horizontal="center" vertical="center" wrapText="1"/>
    </xf>
    <xf numFmtId="0" fontId="57" fillId="10" borderId="112" xfId="75" applyFont="1" applyFill="1" applyBorder="1" applyAlignment="1">
      <alignment horizontal="center" vertical="center" wrapText="1"/>
    </xf>
    <xf numFmtId="0" fontId="57" fillId="10" borderId="113" xfId="75" applyFont="1" applyFill="1" applyBorder="1" applyAlignment="1">
      <alignment horizontal="center" vertical="center" wrapText="1"/>
    </xf>
    <xf numFmtId="0" fontId="57" fillId="10" borderId="114" xfId="75" applyFont="1" applyFill="1" applyBorder="1" applyAlignment="1">
      <alignment horizontal="center" vertical="center" wrapText="1"/>
    </xf>
    <xf numFmtId="0" fontId="46" fillId="10" borderId="112" xfId="75" applyFont="1" applyFill="1" applyBorder="1" applyAlignment="1">
      <alignment horizontal="center" vertical="center" wrapText="1"/>
    </xf>
    <xf numFmtId="0" fontId="46" fillId="10" borderId="113" xfId="75" applyFont="1" applyFill="1" applyBorder="1" applyAlignment="1">
      <alignment horizontal="center" vertical="center" wrapText="1"/>
    </xf>
    <xf numFmtId="0" fontId="46" fillId="10" borderId="114" xfId="75" applyFont="1" applyFill="1" applyBorder="1" applyAlignment="1">
      <alignment horizontal="center" vertical="center" wrapText="1"/>
    </xf>
    <xf numFmtId="0" fontId="46" fillId="10" borderId="109" xfId="75" applyFont="1" applyFill="1" applyBorder="1" applyAlignment="1">
      <alignment horizontal="center" vertical="center" wrapText="1"/>
    </xf>
    <xf numFmtId="0" fontId="46" fillId="10" borderId="110" xfId="75" applyFont="1" applyFill="1" applyBorder="1" applyAlignment="1">
      <alignment horizontal="center" vertical="center" wrapText="1"/>
    </xf>
    <xf numFmtId="0" fontId="46" fillId="10" borderId="111" xfId="75" applyFont="1" applyFill="1" applyBorder="1" applyAlignment="1">
      <alignment horizontal="center" vertical="center" wrapText="1"/>
    </xf>
    <xf numFmtId="0" fontId="46" fillId="10" borderId="30" xfId="75" applyFont="1" applyFill="1" applyBorder="1" applyAlignment="1">
      <alignment horizontal="center" vertical="center" wrapText="1"/>
    </xf>
    <xf numFmtId="0" fontId="46" fillId="10" borderId="31" xfId="75" applyFont="1" applyFill="1" applyBorder="1" applyAlignment="1">
      <alignment horizontal="center" vertical="center" wrapText="1"/>
    </xf>
    <xf numFmtId="0" fontId="46" fillId="10" borderId="35" xfId="75" applyFont="1" applyFill="1" applyBorder="1" applyAlignment="1">
      <alignment horizontal="center" vertical="center" wrapText="1"/>
    </xf>
    <xf numFmtId="0" fontId="49" fillId="9" borderId="42" xfId="75" applyFont="1" applyFill="1" applyBorder="1" applyAlignment="1">
      <alignment horizontal="center" vertical="center" wrapText="1"/>
    </xf>
    <xf numFmtId="0" fontId="49" fillId="9" borderId="44" xfId="75" applyFont="1" applyFill="1" applyBorder="1" applyAlignment="1">
      <alignment horizontal="center" vertical="center" wrapText="1"/>
    </xf>
    <xf numFmtId="0" fontId="46" fillId="10" borderId="48" xfId="75" applyFont="1" applyFill="1" applyBorder="1" applyAlignment="1">
      <alignment horizontal="center" vertical="center" wrapText="1"/>
    </xf>
    <xf numFmtId="0" fontId="46" fillId="10" borderId="41" xfId="75" applyFont="1" applyFill="1" applyBorder="1" applyAlignment="1">
      <alignment horizontal="center" vertical="center" wrapText="1"/>
    </xf>
    <xf numFmtId="0" fontId="46" fillId="10" borderId="49" xfId="75" applyFont="1" applyFill="1" applyBorder="1" applyAlignment="1">
      <alignment horizontal="center" vertical="center" wrapText="1"/>
    </xf>
    <xf numFmtId="0" fontId="57" fillId="10" borderId="58" xfId="75" applyFont="1" applyFill="1" applyBorder="1" applyAlignment="1">
      <alignment horizontal="center" vertical="center" wrapText="1"/>
    </xf>
    <xf numFmtId="0" fontId="57" fillId="10" borderId="59" xfId="75" applyFont="1" applyFill="1" applyBorder="1" applyAlignment="1">
      <alignment horizontal="center" vertical="center" wrapText="1"/>
    </xf>
    <xf numFmtId="0" fontId="57" fillId="10" borderId="60" xfId="75" applyFont="1" applyFill="1" applyBorder="1" applyAlignment="1">
      <alignment horizontal="center" vertical="center" wrapText="1"/>
    </xf>
    <xf numFmtId="0" fontId="57" fillId="10" borderId="54" xfId="75" applyFont="1" applyFill="1" applyBorder="1" applyAlignment="1">
      <alignment horizontal="center" vertical="center" wrapText="1"/>
    </xf>
    <xf numFmtId="0" fontId="57" fillId="10" borderId="55" xfId="75" applyFont="1" applyFill="1" applyBorder="1" applyAlignment="1">
      <alignment horizontal="center" vertical="center" wrapText="1"/>
    </xf>
    <xf numFmtId="0" fontId="57" fillId="10" borderId="56" xfId="75" applyFont="1" applyFill="1" applyBorder="1" applyAlignment="1">
      <alignment horizontal="center" vertical="center" wrapText="1"/>
    </xf>
    <xf numFmtId="0" fontId="76" fillId="9" borderId="127" xfId="0" applyFont="1" applyFill="1" applyBorder="1" applyAlignment="1">
      <alignment horizontal="left"/>
    </xf>
    <xf numFmtId="0" fontId="76" fillId="15" borderId="127" xfId="0" applyFont="1" applyFill="1" applyBorder="1" applyAlignment="1">
      <alignment horizontal="left"/>
    </xf>
    <xf numFmtId="0" fontId="80" fillId="10" borderId="127" xfId="0" applyFont="1" applyFill="1" applyBorder="1" applyAlignment="1">
      <alignment horizontal="left"/>
    </xf>
    <xf numFmtId="0" fontId="79" fillId="10" borderId="128" xfId="0" applyFont="1" applyFill="1" applyBorder="1" applyAlignment="1">
      <alignment horizontal="left"/>
    </xf>
    <xf numFmtId="0" fontId="79" fillId="10" borderId="129" xfId="0" applyFont="1" applyFill="1" applyBorder="1" applyAlignment="1">
      <alignment horizontal="left"/>
    </xf>
    <xf numFmtId="0" fontId="79" fillId="10" borderId="130" xfId="0" applyFont="1" applyFill="1" applyBorder="1" applyAlignment="1">
      <alignment horizontal="left"/>
    </xf>
    <xf numFmtId="0" fontId="79" fillId="10" borderId="0" xfId="0" applyFont="1" applyFill="1" applyAlignment="1">
      <alignment horizontal="left"/>
    </xf>
    <xf numFmtId="0" fontId="76" fillId="9" borderId="129" xfId="0" applyFont="1" applyFill="1" applyBorder="1" applyAlignment="1">
      <alignment horizontal="left"/>
    </xf>
    <xf numFmtId="0" fontId="76" fillId="9" borderId="130" xfId="0" applyFont="1" applyFill="1" applyBorder="1" applyAlignment="1">
      <alignment horizontal="left"/>
    </xf>
    <xf numFmtId="0" fontId="76" fillId="15" borderId="128" xfId="0" applyFont="1" applyFill="1" applyBorder="1" applyAlignment="1">
      <alignment horizontal="left"/>
    </xf>
    <xf numFmtId="0" fontId="76" fillId="15" borderId="130" xfId="0" applyFont="1" applyFill="1" applyBorder="1" applyAlignment="1">
      <alignment horizontal="left"/>
    </xf>
    <xf numFmtId="0" fontId="76" fillId="9" borderId="132" xfId="0" applyFont="1" applyFill="1" applyBorder="1" applyAlignment="1">
      <alignment horizontal="left"/>
    </xf>
    <xf numFmtId="0" fontId="76" fillId="9" borderId="133" xfId="0" applyFont="1" applyFill="1" applyBorder="1" applyAlignment="1">
      <alignment horizontal="left"/>
    </xf>
    <xf numFmtId="0" fontId="76" fillId="13" borderId="128" xfId="0" applyFont="1" applyFill="1" applyBorder="1" applyAlignment="1">
      <alignment horizontal="center"/>
    </xf>
    <xf numFmtId="0" fontId="76" fillId="13" borderId="129" xfId="0" applyFont="1" applyFill="1" applyBorder="1" applyAlignment="1">
      <alignment horizontal="center"/>
    </xf>
    <xf numFmtId="0" fontId="80" fillId="10" borderId="128" xfId="0" applyFont="1" applyFill="1" applyBorder="1" applyAlignment="1">
      <alignment horizontal="left"/>
    </xf>
    <xf numFmtId="0" fontId="80" fillId="10" borderId="129" xfId="0" applyFont="1" applyFill="1" applyBorder="1" applyAlignment="1">
      <alignment horizontal="left"/>
    </xf>
    <xf numFmtId="0" fontId="80" fillId="10" borderId="130" xfId="0" applyFont="1" applyFill="1" applyBorder="1" applyAlignment="1">
      <alignment horizontal="left"/>
    </xf>
    <xf numFmtId="0" fontId="80" fillId="10" borderId="131" xfId="0" applyFont="1" applyFill="1" applyBorder="1" applyAlignment="1">
      <alignment horizontal="left"/>
    </xf>
    <xf numFmtId="0" fontId="82" fillId="0" borderId="0" xfId="0" applyFont="1" applyAlignment="1">
      <alignment horizontal="center"/>
    </xf>
    <xf numFmtId="0" fontId="84" fillId="0" borderId="0" xfId="0" applyFont="1" applyAlignment="1">
      <alignment horizontal="left"/>
    </xf>
    <xf numFmtId="0" fontId="41" fillId="0" borderId="87" xfId="0" applyFont="1" applyBorder="1" applyAlignment="1">
      <alignment horizontal="center" vertical="center"/>
    </xf>
    <xf numFmtId="0" fontId="41" fillId="0" borderId="0" xfId="0" applyFont="1" applyAlignment="1">
      <alignment horizontal="center" vertical="center"/>
    </xf>
    <xf numFmtId="0" fontId="41" fillId="0" borderId="88" xfId="0" applyFont="1" applyBorder="1" applyAlignment="1">
      <alignment horizontal="center" vertical="center"/>
    </xf>
    <xf numFmtId="0" fontId="60" fillId="10" borderId="30" xfId="0" applyFont="1" applyFill="1" applyBorder="1" applyAlignment="1">
      <alignment horizontal="center" vertical="center" wrapText="1"/>
    </xf>
    <xf numFmtId="0" fontId="60" fillId="10" borderId="31" xfId="0" applyFont="1" applyFill="1" applyBorder="1" applyAlignment="1">
      <alignment horizontal="center" vertical="center" wrapText="1"/>
    </xf>
    <xf numFmtId="0" fontId="60" fillId="10" borderId="35" xfId="0" applyFont="1" applyFill="1" applyBorder="1" applyAlignment="1">
      <alignment horizontal="center" vertical="center" wrapText="1"/>
    </xf>
    <xf numFmtId="0" fontId="61" fillId="11" borderId="123" xfId="0" applyFont="1" applyFill="1" applyBorder="1" applyAlignment="1">
      <alignment horizontal="center" vertical="center"/>
    </xf>
    <xf numFmtId="0" fontId="61" fillId="11" borderId="47" xfId="0" applyFont="1" applyFill="1" applyBorder="1" applyAlignment="1">
      <alignment horizontal="center" vertical="center"/>
    </xf>
    <xf numFmtId="0" fontId="61" fillId="11" borderId="124" xfId="0" applyFont="1" applyFill="1" applyBorder="1" applyAlignment="1">
      <alignment horizontal="center" vertical="center"/>
    </xf>
    <xf numFmtId="0" fontId="41" fillId="8" borderId="1" xfId="0" applyFont="1" applyFill="1" applyBorder="1" applyAlignment="1">
      <alignment horizontal="left" vertical="center"/>
    </xf>
    <xf numFmtId="0" fontId="41" fillId="0" borderId="1" xfId="0" applyFont="1" applyBorder="1" applyAlignment="1">
      <alignment horizontal="left" vertical="center"/>
    </xf>
    <xf numFmtId="0" fontId="41" fillId="8" borderId="1" xfId="0" applyFont="1" applyFill="1" applyBorder="1" applyAlignment="1">
      <alignment horizontal="left" vertical="center" wrapText="1"/>
    </xf>
    <xf numFmtId="0" fontId="41" fillId="0" borderId="89" xfId="0" applyFont="1" applyBorder="1" applyAlignment="1">
      <alignment horizontal="center" vertical="center" wrapText="1"/>
    </xf>
    <xf numFmtId="0" fontId="41" fillId="0" borderId="5" xfId="0" applyFont="1" applyBorder="1" applyAlignment="1">
      <alignment horizontal="center" vertical="center" wrapText="1"/>
    </xf>
    <xf numFmtId="0" fontId="41" fillId="0" borderId="90" xfId="0" applyFont="1" applyBorder="1" applyAlignment="1">
      <alignment horizontal="center" vertical="center" wrapText="1"/>
    </xf>
    <xf numFmtId="0" fontId="59" fillId="12" borderId="125" xfId="0" applyFont="1" applyFill="1" applyBorder="1" applyAlignment="1">
      <alignment horizontal="center" vertical="center"/>
    </xf>
    <xf numFmtId="0" fontId="59" fillId="12" borderId="8" xfId="0" applyFont="1" applyFill="1" applyBorder="1" applyAlignment="1">
      <alignment horizontal="center" vertical="center"/>
    </xf>
    <xf numFmtId="0" fontId="59" fillId="12" borderId="39" xfId="0" applyFont="1" applyFill="1" applyBorder="1" applyAlignment="1">
      <alignment horizontal="center" vertical="center"/>
    </xf>
    <xf numFmtId="0" fontId="59" fillId="8" borderId="1" xfId="0" applyFont="1" applyFill="1" applyBorder="1" applyAlignment="1">
      <alignment horizontal="left" vertical="center"/>
    </xf>
    <xf numFmtId="0" fontId="59" fillId="0" borderId="1" xfId="0" applyFont="1" applyBorder="1" applyAlignment="1">
      <alignment horizontal="left" vertical="center"/>
    </xf>
    <xf numFmtId="0" fontId="59" fillId="9" borderId="65" xfId="0" applyFont="1" applyFill="1" applyBorder="1" applyAlignment="1">
      <alignment horizontal="center" vertical="center"/>
    </xf>
    <xf numFmtId="0" fontId="59" fillId="9" borderId="7" xfId="0" applyFont="1" applyFill="1" applyBorder="1" applyAlignment="1">
      <alignment horizontal="center" vertical="center"/>
    </xf>
    <xf numFmtId="0" fontId="41" fillId="0" borderId="105" xfId="0" applyFont="1" applyBorder="1" applyAlignment="1">
      <alignment horizontal="center" vertical="center"/>
    </xf>
    <xf numFmtId="0" fontId="41" fillId="0" borderId="8" xfId="0" applyFont="1" applyBorder="1" applyAlignment="1">
      <alignment horizontal="center" vertical="center"/>
    </xf>
    <xf numFmtId="0" fontId="41" fillId="0" borderId="106" xfId="0" applyFont="1" applyBorder="1" applyAlignment="1">
      <alignment horizontal="center" vertical="center"/>
    </xf>
    <xf numFmtId="0" fontId="42" fillId="8" borderId="4" xfId="0" applyFont="1" applyFill="1" applyBorder="1" applyAlignment="1">
      <alignment horizontal="left" vertical="center"/>
    </xf>
    <xf numFmtId="0" fontId="42" fillId="8" borderId="7" xfId="0" applyFont="1" applyFill="1" applyBorder="1" applyAlignment="1">
      <alignment horizontal="left" vertical="center"/>
    </xf>
    <xf numFmtId="0" fontId="42" fillId="0" borderId="4" xfId="0" applyFont="1" applyBorder="1" applyAlignment="1">
      <alignment horizontal="left" vertical="center"/>
    </xf>
    <xf numFmtId="0" fontId="42" fillId="0" borderId="7" xfId="0" applyFont="1" applyBorder="1" applyAlignment="1">
      <alignment horizontal="left" vertical="center"/>
    </xf>
    <xf numFmtId="0" fontId="42" fillId="8" borderId="1" xfId="0" applyFont="1" applyFill="1" applyBorder="1" applyAlignment="1">
      <alignment horizontal="justify" vertical="center"/>
    </xf>
    <xf numFmtId="0" fontId="42" fillId="0" borderId="1" xfId="0" applyFont="1" applyBorder="1" applyAlignment="1">
      <alignment horizontal="justify" vertical="center"/>
    </xf>
    <xf numFmtId="0" fontId="69" fillId="8" borderId="69" xfId="0" applyFont="1" applyFill="1" applyBorder="1" applyAlignment="1">
      <alignment horizontal="justify" vertical="center"/>
    </xf>
    <xf numFmtId="0" fontId="59" fillId="0" borderId="14" xfId="0" applyFont="1" applyBorder="1" applyAlignment="1">
      <alignment horizontal="center" vertical="center"/>
    </xf>
    <xf numFmtId="0" fontId="59" fillId="0" borderId="0" xfId="0" applyFont="1" applyAlignment="1">
      <alignment horizontal="center" vertical="center"/>
    </xf>
    <xf numFmtId="49" fontId="59" fillId="9" borderId="69" xfId="0" applyNumberFormat="1" applyFont="1" applyFill="1" applyBorder="1" applyAlignment="1">
      <alignment horizontal="left" vertical="center"/>
    </xf>
    <xf numFmtId="0" fontId="60" fillId="10" borderId="80" xfId="0" applyFont="1" applyFill="1" applyBorder="1" applyAlignment="1">
      <alignment horizontal="center" vertical="center"/>
    </xf>
    <xf numFmtId="0" fontId="60" fillId="10" borderId="63" xfId="0" applyFont="1" applyFill="1" applyBorder="1" applyAlignment="1">
      <alignment horizontal="center" vertical="center"/>
    </xf>
    <xf numFmtId="0" fontId="60" fillId="10" borderId="64" xfId="0" applyFont="1" applyFill="1" applyBorder="1" applyAlignment="1">
      <alignment horizontal="center" vertical="center"/>
    </xf>
    <xf numFmtId="0" fontId="59" fillId="0" borderId="65" xfId="0" applyFont="1" applyBorder="1" applyAlignment="1">
      <alignment horizontal="center" vertical="center"/>
    </xf>
    <xf numFmtId="0" fontId="59" fillId="0" borderId="45" xfId="0" applyFont="1" applyBorder="1" applyAlignment="1">
      <alignment horizontal="center" vertical="center"/>
    </xf>
    <xf numFmtId="0" fontId="59" fillId="0" borderId="75" xfId="0" applyFont="1" applyBorder="1" applyAlignment="1">
      <alignment horizontal="center" vertical="center"/>
    </xf>
    <xf numFmtId="0" fontId="59" fillId="0" borderId="67" xfId="0" applyFont="1" applyBorder="1" applyAlignment="1">
      <alignment horizontal="center" vertical="center"/>
    </xf>
    <xf numFmtId="0" fontId="59" fillId="0" borderId="1" xfId="0" applyFont="1" applyBorder="1" applyAlignment="1">
      <alignment horizontal="center" vertical="center"/>
    </xf>
    <xf numFmtId="0" fontId="59" fillId="0" borderId="66" xfId="0" applyFont="1" applyBorder="1" applyAlignment="1">
      <alignment horizontal="center" vertical="center"/>
    </xf>
    <xf numFmtId="0" fontId="59" fillId="9" borderId="68" xfId="0" applyFont="1" applyFill="1" applyBorder="1" applyAlignment="1">
      <alignment horizontal="center" vertical="center"/>
    </xf>
    <xf numFmtId="0" fontId="59" fillId="9" borderId="69" xfId="0" applyFont="1" applyFill="1" applyBorder="1" applyAlignment="1">
      <alignment horizontal="center" vertical="center"/>
    </xf>
    <xf numFmtId="0" fontId="59" fillId="0" borderId="87" xfId="0" applyFont="1" applyBorder="1" applyAlignment="1">
      <alignment horizontal="center" vertical="center"/>
    </xf>
    <xf numFmtId="0" fontId="59" fillId="0" borderId="88" xfId="0" applyFont="1" applyBorder="1" applyAlignment="1">
      <alignment horizontal="center" vertical="center"/>
    </xf>
    <xf numFmtId="0" fontId="59" fillId="0" borderId="91" xfId="0" applyFont="1" applyBorder="1" applyAlignment="1">
      <alignment horizontal="center" vertical="center"/>
    </xf>
    <xf numFmtId="0" fontId="59" fillId="0" borderId="92" xfId="0" applyFont="1" applyBorder="1" applyAlignment="1">
      <alignment horizontal="center" vertical="center"/>
    </xf>
    <xf numFmtId="0" fontId="59" fillId="8" borderId="45" xfId="0" applyFont="1" applyFill="1" applyBorder="1" applyAlignment="1">
      <alignment vertical="center" wrapText="1"/>
    </xf>
    <xf numFmtId="0" fontId="59" fillId="8" borderId="7" xfId="0" applyFont="1" applyFill="1" applyBorder="1" applyAlignment="1">
      <alignment vertical="center" wrapText="1"/>
    </xf>
    <xf numFmtId="0" fontId="64" fillId="0" borderId="4" xfId="0" applyFont="1" applyBorder="1" applyAlignment="1">
      <alignment vertical="center"/>
    </xf>
    <xf numFmtId="0" fontId="64" fillId="0" borderId="7" xfId="0" applyFont="1" applyBorder="1" applyAlignment="1">
      <alignment vertical="center"/>
    </xf>
    <xf numFmtId="0" fontId="59" fillId="8" borderId="4" xfId="0" applyFont="1" applyFill="1" applyBorder="1" applyAlignment="1">
      <alignment vertical="center" wrapText="1"/>
    </xf>
    <xf numFmtId="0" fontId="59" fillId="9" borderId="45" xfId="0" applyFont="1" applyFill="1" applyBorder="1" applyAlignment="1">
      <alignment horizontal="center" vertical="center"/>
    </xf>
    <xf numFmtId="0" fontId="59" fillId="0" borderId="94" xfId="0" applyFont="1" applyBorder="1" applyAlignment="1">
      <alignment horizontal="center" vertical="center"/>
    </xf>
    <xf numFmtId="0" fontId="59" fillId="0" borderId="95" xfId="0" applyFont="1" applyBorder="1" applyAlignment="1">
      <alignment horizontal="center" vertical="center"/>
    </xf>
    <xf numFmtId="0" fontId="59" fillId="0" borderId="96" xfId="0" applyFont="1" applyBorder="1" applyAlignment="1">
      <alignment horizontal="center" vertical="center"/>
    </xf>
    <xf numFmtId="0" fontId="64" fillId="8" borderId="4" xfId="0" applyFont="1" applyFill="1" applyBorder="1" applyAlignment="1">
      <alignment horizontal="left" vertical="center"/>
    </xf>
    <xf numFmtId="0" fontId="64" fillId="8" borderId="7" xfId="0" applyFont="1" applyFill="1" applyBorder="1" applyAlignment="1">
      <alignment horizontal="left" vertical="center"/>
    </xf>
    <xf numFmtId="0" fontId="59" fillId="0" borderId="93" xfId="0" applyFont="1" applyBorder="1" applyAlignment="1">
      <alignment horizontal="center" vertical="center"/>
    </xf>
    <xf numFmtId="0" fontId="59" fillId="0" borderId="85" xfId="0" applyFont="1" applyBorder="1" applyAlignment="1">
      <alignment horizontal="center" vertical="center"/>
    </xf>
    <xf numFmtId="0" fontId="60" fillId="10" borderId="4" xfId="0" applyFont="1" applyFill="1" applyBorder="1" applyAlignment="1">
      <alignment horizontal="center" vertical="center"/>
    </xf>
    <xf numFmtId="0" fontId="60" fillId="10" borderId="7" xfId="0" applyFont="1" applyFill="1" applyBorder="1" applyAlignment="1">
      <alignment horizontal="center" vertical="center"/>
    </xf>
    <xf numFmtId="0" fontId="64" fillId="8" borderId="4" xfId="0" applyFont="1" applyFill="1" applyBorder="1" applyAlignment="1">
      <alignment horizontal="left" vertical="center" wrapText="1"/>
    </xf>
    <xf numFmtId="0" fontId="64" fillId="8" borderId="7" xfId="0" applyFont="1" applyFill="1" applyBorder="1" applyAlignment="1">
      <alignment horizontal="left" vertical="center" wrapText="1"/>
    </xf>
    <xf numFmtId="0" fontId="59" fillId="0" borderId="62" xfId="0" applyFont="1" applyBorder="1" applyAlignment="1">
      <alignment horizontal="center" vertical="center"/>
    </xf>
    <xf numFmtId="0" fontId="59" fillId="0" borderId="63" xfId="0" applyFont="1" applyBorder="1" applyAlignment="1">
      <alignment horizontal="center" vertical="center"/>
    </xf>
    <xf numFmtId="0" fontId="59" fillId="0" borderId="64" xfId="0" applyFont="1" applyBorder="1" applyAlignment="1">
      <alignment horizontal="center" vertical="center"/>
    </xf>
    <xf numFmtId="0" fontId="64" fillId="0" borderId="4" xfId="0" applyFont="1" applyBorder="1" applyAlignment="1">
      <alignment horizontal="left" vertical="center"/>
    </xf>
    <xf numFmtId="0" fontId="64" fillId="0" borderId="7" xfId="0" applyFont="1" applyBorder="1" applyAlignment="1">
      <alignment horizontal="left" vertical="center"/>
    </xf>
    <xf numFmtId="0" fontId="59" fillId="9" borderId="76" xfId="0" applyFont="1" applyFill="1" applyBorder="1" applyAlignment="1">
      <alignment horizontal="center" vertical="center"/>
    </xf>
    <xf numFmtId="0" fontId="59" fillId="9" borderId="77" xfId="0" applyFont="1" applyFill="1" applyBorder="1" applyAlignment="1">
      <alignment horizontal="center" vertical="center"/>
    </xf>
    <xf numFmtId="0" fontId="59" fillId="9" borderId="78" xfId="0" applyFont="1" applyFill="1" applyBorder="1" applyAlignment="1">
      <alignment horizontal="center" vertical="center"/>
    </xf>
    <xf numFmtId="0" fontId="64" fillId="8" borderId="1" xfId="0" applyFont="1" applyFill="1" applyBorder="1" applyAlignment="1">
      <alignment vertical="center"/>
    </xf>
    <xf numFmtId="0" fontId="59" fillId="0" borderId="36" xfId="0" applyFont="1" applyBorder="1" applyAlignment="1">
      <alignment horizontal="center" vertical="center"/>
    </xf>
    <xf numFmtId="0" fontId="59" fillId="0" borderId="5" xfId="0" applyFont="1" applyBorder="1" applyAlignment="1">
      <alignment horizontal="center" vertical="center"/>
    </xf>
    <xf numFmtId="0" fontId="60" fillId="10" borderId="81" xfId="0" applyFont="1" applyFill="1" applyBorder="1" applyAlignment="1">
      <alignment horizontal="center" vertical="center"/>
    </xf>
    <xf numFmtId="0" fontId="64" fillId="0" borderId="1" xfId="0" applyFont="1" applyBorder="1" applyAlignment="1">
      <alignment vertical="center"/>
    </xf>
    <xf numFmtId="0" fontId="60" fillId="10" borderId="65" xfId="0" applyFont="1" applyFill="1" applyBorder="1" applyAlignment="1">
      <alignment horizontal="center" vertical="center"/>
    </xf>
    <xf numFmtId="0" fontId="60" fillId="10" borderId="45" xfId="0" applyFont="1" applyFill="1" applyBorder="1" applyAlignment="1">
      <alignment horizontal="center" vertical="center"/>
    </xf>
    <xf numFmtId="0" fontId="68" fillId="0" borderId="86" xfId="0" applyFont="1" applyBorder="1" applyAlignment="1">
      <alignment horizontal="center" vertical="center"/>
    </xf>
    <xf numFmtId="0" fontId="68" fillId="0" borderId="85" xfId="0" applyFont="1" applyBorder="1" applyAlignment="1">
      <alignment horizontal="center" vertical="center"/>
    </xf>
    <xf numFmtId="0" fontId="59" fillId="9" borderId="67" xfId="0" applyFont="1" applyFill="1" applyBorder="1" applyAlignment="1">
      <alignment horizontal="center" vertical="center"/>
    </xf>
    <xf numFmtId="0" fontId="59" fillId="9" borderId="1" xfId="0" applyFont="1" applyFill="1" applyBorder="1" applyAlignment="1">
      <alignment horizontal="center" vertical="center"/>
    </xf>
    <xf numFmtId="0" fontId="61" fillId="0" borderId="123" xfId="0" applyFont="1" applyBorder="1" applyAlignment="1">
      <alignment horizontal="center" vertical="center"/>
    </xf>
    <xf numFmtId="0" fontId="61" fillId="0" borderId="47" xfId="0" applyFont="1" applyBorder="1" applyAlignment="1">
      <alignment horizontal="center" vertical="center"/>
    </xf>
    <xf numFmtId="0" fontId="61" fillId="0" borderId="124" xfId="0" applyFont="1" applyBorder="1" applyAlignment="1">
      <alignment horizontal="center" vertical="center"/>
    </xf>
    <xf numFmtId="0" fontId="59" fillId="12" borderId="14" xfId="0" applyFont="1" applyFill="1" applyBorder="1" applyAlignment="1">
      <alignment horizontal="center" vertical="center"/>
    </xf>
    <xf numFmtId="0" fontId="59" fillId="12" borderId="0" xfId="0" applyFont="1" applyFill="1" applyAlignment="1">
      <alignment horizontal="center" vertical="center"/>
    </xf>
    <xf numFmtId="0" fontId="59" fillId="12" borderId="15" xfId="0" applyFont="1" applyFill="1" applyBorder="1" applyAlignment="1">
      <alignment horizontal="center" vertical="center"/>
    </xf>
    <xf numFmtId="0" fontId="41" fillId="0" borderId="4" xfId="0" applyFont="1" applyBorder="1" applyAlignment="1">
      <alignment horizontal="left" vertical="center"/>
    </xf>
    <xf numFmtId="0" fontId="41" fillId="0" borderId="7" xfId="0" applyFont="1" applyBorder="1" applyAlignment="1">
      <alignment horizontal="left" vertical="center"/>
    </xf>
    <xf numFmtId="0" fontId="41" fillId="0" borderId="36" xfId="0" applyFont="1" applyBorder="1" applyAlignment="1">
      <alignment horizontal="center" vertical="center"/>
    </xf>
    <xf numFmtId="0" fontId="41" fillId="0" borderId="5" xfId="0" applyFont="1" applyBorder="1" applyAlignment="1">
      <alignment horizontal="center" vertical="center"/>
    </xf>
    <xf numFmtId="0" fontId="62" fillId="8" borderId="69" xfId="0" applyFont="1" applyFill="1" applyBorder="1" applyAlignment="1">
      <alignment horizontal="justify" vertical="center"/>
    </xf>
    <xf numFmtId="0" fontId="64" fillId="0" borderId="4" xfId="0" applyFont="1" applyBorder="1" applyAlignment="1">
      <alignment horizontal="left" vertical="center" wrapText="1"/>
    </xf>
    <xf numFmtId="0" fontId="64" fillId="0" borderId="7" xfId="0" applyFont="1" applyBorder="1" applyAlignment="1">
      <alignment horizontal="left" vertical="center" wrapText="1"/>
    </xf>
    <xf numFmtId="0" fontId="68" fillId="0" borderId="71" xfId="0" applyFont="1" applyBorder="1" applyAlignment="1">
      <alignment horizontal="center" vertical="center"/>
    </xf>
    <xf numFmtId="0" fontId="68" fillId="0" borderId="0" xfId="0" applyFont="1" applyAlignment="1">
      <alignment horizontal="center" vertical="center"/>
    </xf>
    <xf numFmtId="49" fontId="59" fillId="9" borderId="103" xfId="0" applyNumberFormat="1" applyFont="1" applyFill="1" applyBorder="1" applyAlignment="1">
      <alignment horizontal="left" vertical="center"/>
    </xf>
    <xf numFmtId="0" fontId="49" fillId="0" borderId="65" xfId="0" applyFont="1" applyBorder="1" applyAlignment="1">
      <alignment horizontal="left" vertical="center" wrapText="1"/>
    </xf>
    <xf numFmtId="0" fontId="49" fillId="0" borderId="45" xfId="0" applyFont="1" applyBorder="1" applyAlignment="1">
      <alignment horizontal="left" vertical="center" wrapText="1"/>
    </xf>
    <xf numFmtId="0" fontId="49" fillId="0" borderId="75" xfId="0" applyFont="1" applyBorder="1" applyAlignment="1">
      <alignment horizontal="left" vertical="center" wrapText="1"/>
    </xf>
    <xf numFmtId="0" fontId="44" fillId="5" borderId="1" xfId="72" applyFont="1" applyFill="1" applyBorder="1" applyAlignment="1">
      <alignment horizontal="center"/>
    </xf>
    <xf numFmtId="0" fontId="43" fillId="0" borderId="24" xfId="72" applyFont="1" applyBorder="1" applyAlignment="1">
      <alignment horizontal="center"/>
    </xf>
    <xf numFmtId="0" fontId="43" fillId="0" borderId="45" xfId="72" applyFont="1" applyBorder="1" applyAlignment="1">
      <alignment horizontal="center"/>
    </xf>
    <xf numFmtId="0" fontId="43" fillId="0" borderId="25" xfId="72" applyFont="1" applyBorder="1" applyAlignment="1">
      <alignment horizontal="center"/>
    </xf>
    <xf numFmtId="0" fontId="44" fillId="6" borderId="24" xfId="72" applyFont="1" applyFill="1" applyBorder="1" applyAlignment="1">
      <alignment horizontal="center" vertical="center"/>
    </xf>
    <xf numFmtId="0" fontId="44" fillId="6" borderId="45" xfId="72" applyFont="1" applyFill="1" applyBorder="1" applyAlignment="1">
      <alignment horizontal="center" vertical="center"/>
    </xf>
    <xf numFmtId="0" fontId="44" fillId="6" borderId="25" xfId="72" applyFont="1" applyFill="1" applyBorder="1" applyAlignment="1">
      <alignment horizontal="center" vertical="center"/>
    </xf>
    <xf numFmtId="0" fontId="44" fillId="5" borderId="33" xfId="72" applyFont="1" applyFill="1" applyBorder="1" applyAlignment="1">
      <alignment horizontal="center"/>
    </xf>
    <xf numFmtId="0" fontId="44" fillId="5" borderId="27" xfId="72" applyFont="1" applyFill="1" applyBorder="1" applyAlignment="1">
      <alignment horizontal="center" vertical="center"/>
    </xf>
    <xf numFmtId="0" fontId="44" fillId="5" borderId="28" xfId="72" applyFont="1" applyFill="1" applyBorder="1" applyAlignment="1">
      <alignment horizontal="center" vertical="center"/>
    </xf>
    <xf numFmtId="0" fontId="44" fillId="5" borderId="29" xfId="72" applyFont="1" applyFill="1" applyBorder="1" applyAlignment="1">
      <alignment horizontal="center" vertical="center"/>
    </xf>
    <xf numFmtId="0" fontId="44" fillId="0" borderId="12" xfId="72" applyFont="1" applyBorder="1" applyAlignment="1">
      <alignment horizontal="center" vertical="center"/>
    </xf>
    <xf numFmtId="0" fontId="44" fillId="0" borderId="1" xfId="72" applyFont="1" applyBorder="1" applyAlignment="1">
      <alignment horizontal="center" vertical="center"/>
    </xf>
    <xf numFmtId="0" fontId="44" fillId="0" borderId="13" xfId="72" applyFont="1" applyBorder="1" applyAlignment="1">
      <alignment horizontal="center" vertical="center"/>
    </xf>
    <xf numFmtId="0" fontId="44" fillId="0" borderId="24" xfId="72" applyFont="1" applyBorder="1" applyAlignment="1">
      <alignment horizontal="center"/>
    </xf>
    <xf numFmtId="0" fontId="44" fillId="0" borderId="45" xfId="72" applyFont="1" applyBorder="1" applyAlignment="1">
      <alignment horizontal="center"/>
    </xf>
    <xf numFmtId="0" fontId="44" fillId="0" borderId="25" xfId="72" applyFont="1" applyBorder="1" applyAlignment="1">
      <alignment horizontal="center"/>
    </xf>
    <xf numFmtId="0" fontId="60" fillId="10" borderId="62" xfId="0" applyFont="1" applyFill="1" applyBorder="1" applyAlignment="1">
      <alignment horizontal="center" vertical="center"/>
    </xf>
    <xf numFmtId="0" fontId="64" fillId="0" borderId="57" xfId="0" applyFont="1" applyBorder="1" applyAlignment="1">
      <alignment horizontal="left" vertical="center"/>
    </xf>
    <xf numFmtId="0" fontId="64" fillId="0" borderId="61" xfId="0" applyFont="1" applyBorder="1" applyAlignment="1">
      <alignment horizontal="left" vertical="center"/>
    </xf>
    <xf numFmtId="0" fontId="59" fillId="9" borderId="82" xfId="0" applyFont="1" applyFill="1" applyBorder="1" applyAlignment="1">
      <alignment horizontal="center" vertical="center"/>
    </xf>
    <xf numFmtId="0" fontId="59" fillId="9" borderId="83" xfId="0" applyFont="1" applyFill="1" applyBorder="1" applyAlignment="1">
      <alignment horizontal="center" vertical="center"/>
    </xf>
    <xf numFmtId="0" fontId="59" fillId="9" borderId="108" xfId="0" applyFont="1" applyFill="1" applyBorder="1" applyAlignment="1">
      <alignment horizontal="center" vertical="center"/>
    </xf>
    <xf numFmtId="0" fontId="74" fillId="10" borderId="0" xfId="79" applyFont="1" applyFill="1" applyAlignment="1">
      <alignment horizontal="center" vertical="center"/>
    </xf>
    <xf numFmtId="0" fontId="75" fillId="0" borderId="0" xfId="79" applyFont="1" applyAlignment="1">
      <alignment horizontal="center" vertical="center"/>
    </xf>
    <xf numFmtId="0" fontId="75" fillId="9" borderId="0" xfId="79" applyFont="1" applyFill="1" applyAlignment="1">
      <alignment horizontal="center" vertical="center"/>
    </xf>
    <xf numFmtId="0" fontId="49" fillId="9" borderId="1" xfId="79" applyFont="1" applyFill="1" applyBorder="1" applyAlignment="1">
      <alignment horizontal="center"/>
    </xf>
    <xf numFmtId="0" fontId="49" fillId="9" borderId="0" xfId="79" applyFont="1" applyFill="1" applyAlignment="1">
      <alignment horizontal="center" vertical="center" wrapText="1"/>
    </xf>
    <xf numFmtId="0" fontId="49" fillId="9" borderId="8" xfId="79" applyFont="1" applyFill="1" applyBorder="1" applyAlignment="1">
      <alignment horizontal="center" vertical="center" wrapText="1"/>
    </xf>
    <xf numFmtId="49" fontId="55" fillId="16" borderId="2" xfId="79" applyNumberFormat="1" applyFont="1" applyFill="1" applyBorder="1" applyAlignment="1">
      <alignment horizontal="center" vertical="center" wrapText="1"/>
    </xf>
    <xf numFmtId="49" fontId="55" fillId="16" borderId="1" xfId="79" applyNumberFormat="1" applyFont="1" applyFill="1" applyBorder="1" applyAlignment="1">
      <alignment horizontal="center" vertical="center" wrapText="1"/>
    </xf>
    <xf numFmtId="0" fontId="55" fillId="17" borderId="2" xfId="79" applyFont="1" applyFill="1" applyBorder="1" applyAlignment="1">
      <alignment horizontal="center" vertical="center" wrapText="1"/>
    </xf>
    <xf numFmtId="0" fontId="55" fillId="17" borderId="1" xfId="79" applyFont="1" applyFill="1" applyBorder="1" applyAlignment="1">
      <alignment horizontal="center" vertical="center" wrapText="1"/>
    </xf>
    <xf numFmtId="14" fontId="73" fillId="16" borderId="2" xfId="79" applyNumberFormat="1" applyFont="1" applyFill="1" applyBorder="1" applyAlignment="1">
      <alignment horizontal="center" vertical="center" wrapText="1"/>
    </xf>
    <xf numFmtId="44" fontId="73" fillId="16" borderId="2" xfId="79" applyNumberFormat="1" applyFont="1" applyFill="1" applyBorder="1" applyAlignment="1">
      <alignment horizontal="center" vertical="center" wrapText="1"/>
    </xf>
    <xf numFmtId="0" fontId="41" fillId="0" borderId="45" xfId="0" applyFont="1" applyBorder="1" applyAlignment="1">
      <alignment horizontal="left" vertical="center"/>
    </xf>
    <xf numFmtId="0" fontId="41" fillId="0" borderId="53" xfId="0" applyFont="1" applyBorder="1" applyAlignment="1">
      <alignment horizontal="left" vertical="center"/>
    </xf>
    <xf numFmtId="0" fontId="41" fillId="0" borderId="43" xfId="0" applyFont="1" applyBorder="1" applyAlignment="1">
      <alignment horizontal="left" vertical="center"/>
    </xf>
    <xf numFmtId="0" fontId="41" fillId="0" borderId="44" xfId="0" applyFont="1" applyBorder="1" applyAlignment="1">
      <alignment horizontal="left" vertical="center"/>
    </xf>
    <xf numFmtId="0" fontId="41" fillId="13" borderId="42" xfId="43" applyFont="1" applyFill="1" applyBorder="1" applyAlignment="1">
      <alignment horizontal="center" vertical="center"/>
    </xf>
    <xf numFmtId="0" fontId="41" fillId="13" borderId="43" xfId="43" applyFont="1" applyFill="1" applyBorder="1" applyAlignment="1">
      <alignment horizontal="center" vertical="center"/>
    </xf>
    <xf numFmtId="0" fontId="41" fillId="13" borderId="44" xfId="43" applyFont="1" applyFill="1" applyBorder="1" applyAlignment="1">
      <alignment horizontal="center" vertical="center"/>
    </xf>
    <xf numFmtId="0" fontId="41" fillId="9" borderId="24" xfId="43" applyFont="1" applyFill="1" applyBorder="1" applyAlignment="1">
      <alignment horizontal="center" vertical="center"/>
    </xf>
    <xf numFmtId="0" fontId="41" fillId="9" borderId="118" xfId="43" applyFont="1" applyFill="1" applyBorder="1" applyAlignment="1">
      <alignment horizontal="center" vertical="center"/>
    </xf>
    <xf numFmtId="0" fontId="41" fillId="9" borderId="7" xfId="43" applyFont="1" applyFill="1" applyBorder="1" applyAlignment="1">
      <alignment horizontal="center" vertical="center"/>
    </xf>
    <xf numFmtId="0" fontId="41" fillId="0" borderId="14" xfId="43" applyFont="1" applyBorder="1" applyAlignment="1">
      <alignment horizontal="center" vertical="center"/>
    </xf>
    <xf numFmtId="0" fontId="41" fillId="0" borderId="0" xfId="43" applyFont="1" applyAlignment="1">
      <alignment horizontal="center" vertical="center"/>
    </xf>
    <xf numFmtId="0" fontId="41" fillId="0" borderId="15" xfId="43" applyFont="1" applyBorder="1" applyAlignment="1">
      <alignment horizontal="center" vertical="center"/>
    </xf>
    <xf numFmtId="0" fontId="41" fillId="9" borderId="30" xfId="43" applyFont="1" applyFill="1" applyBorder="1" applyAlignment="1">
      <alignment horizontal="center" vertical="center"/>
    </xf>
    <xf numFmtId="0" fontId="41" fillId="9" borderId="31" xfId="43" applyFont="1" applyFill="1" applyBorder="1" applyAlignment="1">
      <alignment horizontal="center" vertical="center"/>
    </xf>
    <xf numFmtId="0" fontId="41" fillId="9" borderId="35" xfId="43" applyFont="1" applyFill="1" applyBorder="1" applyAlignment="1">
      <alignment horizontal="center" vertical="center"/>
    </xf>
    <xf numFmtId="0" fontId="59" fillId="0" borderId="4" xfId="0" applyFont="1" applyBorder="1" applyAlignment="1">
      <alignment horizontal="left" vertical="center"/>
    </xf>
    <xf numFmtId="0" fontId="59" fillId="0" borderId="45" xfId="0" applyFont="1" applyBorder="1" applyAlignment="1">
      <alignment horizontal="left" vertical="center"/>
    </xf>
    <xf numFmtId="0" fontId="59" fillId="0" borderId="7" xfId="0" applyFont="1" applyBorder="1" applyAlignment="1">
      <alignment horizontal="left" vertical="center"/>
    </xf>
    <xf numFmtId="0" fontId="41" fillId="0" borderId="4" xfId="0" applyFont="1" applyBorder="1" applyAlignment="1">
      <alignment horizontal="left" vertical="center" wrapText="1"/>
    </xf>
    <xf numFmtId="0" fontId="41" fillId="0" borderId="45" xfId="0" applyFont="1" applyBorder="1" applyAlignment="1">
      <alignment horizontal="left" vertical="center" wrapText="1"/>
    </xf>
    <xf numFmtId="0" fontId="41" fillId="0" borderId="7" xfId="0" applyFont="1" applyBorder="1" applyAlignment="1">
      <alignment horizontal="left" vertical="center" wrapText="1"/>
    </xf>
    <xf numFmtId="0" fontId="41" fillId="0" borderId="24" xfId="43" applyFont="1" applyBorder="1" applyAlignment="1">
      <alignment horizontal="center" vertical="center" wrapText="1"/>
    </xf>
    <xf numFmtId="0" fontId="41" fillId="0" borderId="118" xfId="43" applyFont="1" applyBorder="1" applyAlignment="1">
      <alignment horizontal="center" vertical="center" wrapText="1"/>
    </xf>
    <xf numFmtId="179" fontId="0" fillId="0" borderId="57" xfId="0" applyNumberFormat="1" applyBorder="1" applyAlignment="1">
      <alignment horizontal="center" vertical="center" wrapText="1"/>
    </xf>
    <xf numFmtId="179" fontId="0" fillId="0" borderId="61" xfId="0" applyNumberFormat="1" applyBorder="1" applyAlignment="1">
      <alignment horizontal="center" vertical="center" wrapText="1"/>
    </xf>
    <xf numFmtId="0" fontId="0" fillId="19" borderId="4" xfId="0" applyFill="1" applyBorder="1" applyAlignment="1">
      <alignment horizontal="center" vertical="center" wrapText="1"/>
    </xf>
    <xf numFmtId="0" fontId="0" fillId="19" borderId="118" xfId="0" applyFill="1" applyBorder="1" applyAlignment="1">
      <alignment horizontal="center" vertical="center" wrapText="1"/>
    </xf>
    <xf numFmtId="0" fontId="0" fillId="19" borderId="7" xfId="0" applyFill="1" applyBorder="1" applyAlignment="1">
      <alignment horizontal="center" vertical="center" wrapText="1"/>
    </xf>
    <xf numFmtId="0" fontId="0" fillId="0" borderId="4" xfId="0" applyBorder="1" applyAlignment="1">
      <alignment horizontal="center" vertical="center" wrapText="1"/>
    </xf>
    <xf numFmtId="0" fontId="0" fillId="0" borderId="118" xfId="0" applyBorder="1" applyAlignment="1">
      <alignment horizontal="center" vertical="center" wrapText="1"/>
    </xf>
    <xf numFmtId="0" fontId="0" fillId="0" borderId="7" xfId="0" applyBorder="1" applyAlignment="1">
      <alignment horizontal="center" vertical="center" wrapText="1"/>
    </xf>
    <xf numFmtId="0" fontId="19" fillId="0" borderId="4" xfId="0" applyFont="1" applyBorder="1" applyAlignment="1">
      <alignment horizontal="center" vertical="center" wrapText="1"/>
    </xf>
    <xf numFmtId="0" fontId="19" fillId="0" borderId="118" xfId="0" applyFont="1" applyBorder="1" applyAlignment="1">
      <alignment horizontal="center" vertical="center" wrapText="1"/>
    </xf>
    <xf numFmtId="0" fontId="19" fillId="0" borderId="7" xfId="0" applyFont="1" applyBorder="1" applyAlignment="1">
      <alignment horizontal="center" vertical="center" wrapText="1"/>
    </xf>
    <xf numFmtId="179" fontId="0" fillId="0" borderId="4" xfId="0" applyNumberFormat="1" applyBorder="1" applyAlignment="1">
      <alignment horizontal="center" vertical="center" wrapText="1"/>
    </xf>
    <xf numFmtId="179" fontId="0" fillId="0" borderId="118" xfId="0" applyNumberFormat="1" applyBorder="1" applyAlignment="1">
      <alignment horizontal="center" vertical="center" wrapText="1"/>
    </xf>
    <xf numFmtId="179" fontId="0" fillId="0" borderId="7" xfId="0" applyNumberFormat="1" applyBorder="1" applyAlignment="1">
      <alignment horizontal="center" vertical="center" wrapText="1"/>
    </xf>
    <xf numFmtId="0" fontId="76" fillId="0" borderId="4" xfId="0" applyFont="1" applyBorder="1" applyAlignment="1">
      <alignment horizontal="center" vertical="center" wrapText="1"/>
    </xf>
    <xf numFmtId="0" fontId="76" fillId="0" borderId="118" xfId="0" applyFont="1" applyBorder="1" applyAlignment="1">
      <alignment horizontal="center" vertical="center" wrapText="1"/>
    </xf>
    <xf numFmtId="0" fontId="76" fillId="0" borderId="7" xfId="0" applyFont="1" applyBorder="1" applyAlignment="1">
      <alignment horizontal="center" vertical="center" wrapText="1"/>
    </xf>
    <xf numFmtId="179" fontId="0" fillId="0" borderId="4" xfId="0" applyNumberFormat="1" applyBorder="1" applyAlignment="1">
      <alignment horizontal="center" vertical="center"/>
    </xf>
    <xf numFmtId="179" fontId="0" fillId="0" borderId="7" xfId="0" applyNumberFormat="1" applyBorder="1" applyAlignment="1">
      <alignment horizontal="center" vertical="center"/>
    </xf>
    <xf numFmtId="0" fontId="60" fillId="10" borderId="57" xfId="79" applyFont="1" applyFill="1" applyBorder="1" applyAlignment="1">
      <alignment horizontal="center" vertical="center"/>
    </xf>
    <xf numFmtId="0" fontId="60" fillId="10" borderId="5" xfId="79" applyFont="1" applyFill="1" applyBorder="1" applyAlignment="1">
      <alignment horizontal="center" vertical="center"/>
    </xf>
    <xf numFmtId="0" fontId="60" fillId="10" borderId="61" xfId="79" applyFont="1" applyFill="1" applyBorder="1" applyAlignment="1">
      <alignment horizontal="center" vertical="center"/>
    </xf>
    <xf numFmtId="0" fontId="49" fillId="0" borderId="1" xfId="81" applyFont="1" applyBorder="1" applyAlignment="1">
      <alignment horizontal="center" vertical="top" wrapText="1"/>
    </xf>
    <xf numFmtId="0" fontId="94" fillId="0" borderId="0" xfId="0" applyFont="1" applyAlignment="1">
      <alignment horizontal="left"/>
    </xf>
    <xf numFmtId="0" fontId="68" fillId="0" borderId="0" xfId="0" applyFont="1" applyAlignment="1">
      <alignment horizontal="left"/>
    </xf>
    <xf numFmtId="0" fontId="96" fillId="0" borderId="0" xfId="0" applyFont="1" applyAlignment="1">
      <alignment horizontal="left" wrapText="1"/>
    </xf>
    <xf numFmtId="0" fontId="94" fillId="0" borderId="0" xfId="0" applyFont="1" applyAlignment="1">
      <alignment horizontal="left" vertical="top"/>
    </xf>
    <xf numFmtId="0" fontId="94" fillId="0" borderId="0" xfId="0" applyFont="1" applyAlignment="1">
      <alignment vertical="top"/>
    </xf>
    <xf numFmtId="49" fontId="91" fillId="0" borderId="0" xfId="0" applyNumberFormat="1" applyFont="1" applyAlignment="1">
      <alignment horizontal="justify" vertical="justify" wrapText="1"/>
    </xf>
    <xf numFmtId="0" fontId="68" fillId="11" borderId="4" xfId="0" applyFont="1" applyFill="1" applyBorder="1" applyAlignment="1">
      <alignment horizontal="center" vertical="center" wrapText="1"/>
    </xf>
    <xf numFmtId="0" fontId="68" fillId="11" borderId="118" xfId="0" applyFont="1" applyFill="1" applyBorder="1" applyAlignment="1">
      <alignment horizontal="center" vertical="center" wrapText="1"/>
    </xf>
    <xf numFmtId="0" fontId="68" fillId="11" borderId="7" xfId="0" applyFont="1" applyFill="1" applyBorder="1" applyAlignment="1">
      <alignment horizontal="center" vertical="center" wrapText="1"/>
    </xf>
    <xf numFmtId="49" fontId="94" fillId="0" borderId="5" xfId="0" quotePrefix="1" applyNumberFormat="1" applyFont="1" applyBorder="1" applyAlignment="1">
      <alignment vertical="justify" wrapText="1"/>
    </xf>
    <xf numFmtId="0" fontId="94" fillId="0" borderId="0" xfId="0" applyFont="1" applyAlignment="1">
      <alignment horizontal="left" wrapText="1"/>
    </xf>
    <xf numFmtId="0" fontId="94" fillId="0" borderId="0" xfId="0" applyFont="1" applyAlignment="1">
      <alignment horizontal="left" vertical="top" wrapText="1"/>
    </xf>
    <xf numFmtId="0" fontId="94" fillId="0" borderId="0" xfId="0" applyFont="1" applyAlignment="1">
      <alignment vertical="top" wrapText="1"/>
    </xf>
    <xf numFmtId="0" fontId="94" fillId="0" borderId="0" xfId="0" applyFont="1" applyAlignment="1">
      <alignment horizontal="left" vertical="center" wrapText="1"/>
    </xf>
    <xf numFmtId="0" fontId="94" fillId="0" borderId="8" xfId="0" applyFont="1" applyBorder="1" applyAlignment="1">
      <alignment horizontal="left" wrapText="1"/>
    </xf>
    <xf numFmtId="0" fontId="68" fillId="11" borderId="6" xfId="0" applyFont="1" applyFill="1" applyBorder="1" applyAlignment="1">
      <alignment horizontal="center" vertical="center" wrapText="1"/>
    </xf>
    <xf numFmtId="0" fontId="68" fillId="11" borderId="2" xfId="0" applyFont="1" applyFill="1" applyBorder="1" applyAlignment="1">
      <alignment horizontal="center" vertical="center" wrapText="1"/>
    </xf>
    <xf numFmtId="0" fontId="0" fillId="0" borderId="1" xfId="0" applyBorder="1" applyAlignment="1">
      <alignment horizontal="center" vertical="center" wrapText="1"/>
    </xf>
    <xf numFmtId="0" fontId="93" fillId="19" borderId="4" xfId="0" applyFont="1" applyFill="1" applyBorder="1" applyAlignment="1">
      <alignment horizontal="center" vertical="center" wrapText="1"/>
    </xf>
    <xf numFmtId="0" fontId="93" fillId="19" borderId="118" xfId="0" applyFont="1" applyFill="1" applyBorder="1" applyAlignment="1">
      <alignment horizontal="center" vertical="center" wrapText="1"/>
    </xf>
    <xf numFmtId="0" fontId="93" fillId="19" borderId="7" xfId="0" applyFont="1" applyFill="1" applyBorder="1" applyAlignment="1">
      <alignment horizontal="center" vertical="center" wrapText="1"/>
    </xf>
    <xf numFmtId="0" fontId="0" fillId="0" borderId="1" xfId="0" applyBorder="1" applyAlignment="1">
      <alignment horizontal="left"/>
    </xf>
    <xf numFmtId="0" fontId="0" fillId="0" borderId="1" xfId="0" applyBorder="1" applyAlignment="1">
      <alignment horizontal="center"/>
    </xf>
    <xf numFmtId="0" fontId="19" fillId="0" borderId="1" xfId="0" applyFont="1" applyBorder="1" applyAlignment="1">
      <alignment horizontal="center"/>
    </xf>
    <xf numFmtId="0" fontId="0" fillId="0" borderId="18" xfId="0" applyBorder="1" applyAlignment="1">
      <alignment horizontal="center" vertical="center" wrapText="1"/>
    </xf>
    <xf numFmtId="0" fontId="0" fillId="0" borderId="22" xfId="0" applyBorder="1" applyAlignment="1">
      <alignment horizontal="center" vertical="center" wrapText="1"/>
    </xf>
    <xf numFmtId="0" fontId="0" fillId="0" borderId="136" xfId="0" applyBorder="1" applyAlignment="1">
      <alignment horizontal="center" vertical="center" wrapText="1"/>
    </xf>
    <xf numFmtId="0" fontId="0" fillId="0" borderId="18" xfId="0" applyBorder="1" applyAlignment="1">
      <alignment vertical="center" wrapText="1"/>
    </xf>
    <xf numFmtId="0" fontId="0" fillId="0" borderId="22" xfId="0" applyBorder="1" applyAlignment="1">
      <alignment vertical="center" wrapText="1"/>
    </xf>
    <xf numFmtId="0" fontId="0" fillId="0" borderId="137" xfId="0" applyBorder="1" applyAlignment="1">
      <alignment horizontal="center" vertical="center" wrapText="1"/>
    </xf>
    <xf numFmtId="0" fontId="0" fillId="0" borderId="139" xfId="0" applyBorder="1" applyAlignment="1">
      <alignment horizontal="center" vertical="center" wrapText="1"/>
    </xf>
    <xf numFmtId="0" fontId="0" fillId="0" borderId="140" xfId="0" applyBorder="1" applyAlignment="1">
      <alignment horizontal="center" vertical="center" wrapText="1"/>
    </xf>
    <xf numFmtId="0" fontId="49" fillId="9" borderId="1" xfId="81" applyFont="1" applyFill="1" applyBorder="1" applyAlignment="1">
      <alignment horizontal="center" vertical="top" wrapText="1"/>
    </xf>
    <xf numFmtId="0" fontId="60" fillId="10" borderId="4" xfId="79" applyFont="1" applyFill="1" applyBorder="1" applyAlignment="1">
      <alignment horizontal="center" vertical="center"/>
    </xf>
    <xf numFmtId="0" fontId="60" fillId="10" borderId="118" xfId="79" applyFont="1" applyFill="1" applyBorder="1" applyAlignment="1">
      <alignment horizontal="center" vertical="center"/>
    </xf>
    <xf numFmtId="0" fontId="60" fillId="10" borderId="7" xfId="79" applyFont="1" applyFill="1" applyBorder="1" applyAlignment="1">
      <alignment horizontal="center" vertical="center"/>
    </xf>
    <xf numFmtId="171" fontId="31" fillId="3" borderId="116" xfId="33" applyNumberFormat="1" applyFont="1" applyFill="1" applyBorder="1" applyAlignment="1">
      <alignment horizontal="left" vertical="center"/>
    </xf>
    <xf numFmtId="170" fontId="29" fillId="3" borderId="116" xfId="33" applyNumberFormat="1" applyFont="1" applyFill="1" applyBorder="1" applyAlignment="1">
      <alignment horizontal="left" vertical="center"/>
    </xf>
    <xf numFmtId="0" fontId="28" fillId="4" borderId="12" xfId="33" applyFont="1" applyFill="1" applyBorder="1" applyAlignment="1">
      <alignment horizontal="center" vertical="center"/>
    </xf>
    <xf numFmtId="0" fontId="28" fillId="4" borderId="1" xfId="33" applyFont="1" applyFill="1" applyBorder="1" applyAlignment="1">
      <alignment horizontal="center" vertical="center"/>
    </xf>
    <xf numFmtId="0" fontId="28" fillId="4" borderId="13" xfId="33" applyFont="1" applyFill="1" applyBorder="1" applyAlignment="1">
      <alignment horizontal="center" vertical="center"/>
    </xf>
    <xf numFmtId="0" fontId="29" fillId="0" borderId="21" xfId="33" applyFont="1" applyBorder="1" applyAlignment="1">
      <alignment horizontal="left" vertical="center"/>
    </xf>
    <xf numFmtId="171" fontId="31" fillId="3" borderId="116" xfId="34" applyNumberFormat="1" applyFont="1" applyFill="1" applyBorder="1" applyAlignment="1">
      <alignment horizontal="left" vertical="center"/>
    </xf>
    <xf numFmtId="49" fontId="35" fillId="0" borderId="14" xfId="33" applyNumberFormat="1" applyFont="1" applyBorder="1" applyAlignment="1">
      <alignment horizontal="center" vertical="center"/>
    </xf>
    <xf numFmtId="49" fontId="35" fillId="0" borderId="0" xfId="33" applyNumberFormat="1" applyFont="1" applyAlignment="1">
      <alignment horizontal="center" vertical="center"/>
    </xf>
    <xf numFmtId="49" fontId="31" fillId="0" borderId="119" xfId="33" applyNumberFormat="1" applyFont="1" applyBorder="1" applyAlignment="1">
      <alignment horizontal="left" vertical="center" wrapText="1"/>
    </xf>
    <xf numFmtId="49" fontId="31" fillId="0" borderId="120" xfId="33" applyNumberFormat="1" applyFont="1" applyBorder="1" applyAlignment="1">
      <alignment horizontal="left" vertical="center" wrapText="1"/>
    </xf>
    <xf numFmtId="0" fontId="29" fillId="0" borderId="21" xfId="33" applyFont="1" applyBorder="1" applyAlignment="1">
      <alignment horizontal="left" vertical="center" wrapText="1"/>
    </xf>
    <xf numFmtId="171" fontId="31" fillId="0" borderId="116" xfId="33" applyNumberFormat="1" applyFont="1" applyBorder="1" applyAlignment="1">
      <alignment horizontal="left" vertical="center"/>
    </xf>
    <xf numFmtId="171" fontId="31" fillId="0" borderId="117" xfId="33" applyNumberFormat="1" applyFont="1" applyBorder="1" applyAlignment="1">
      <alignment horizontal="left" vertical="center"/>
    </xf>
    <xf numFmtId="171" fontId="31" fillId="0" borderId="121" xfId="33" applyNumberFormat="1" applyFont="1" applyBorder="1" applyAlignment="1">
      <alignment horizontal="left" vertical="center"/>
    </xf>
    <xf numFmtId="171" fontId="31" fillId="0" borderId="122" xfId="33" applyNumberFormat="1" applyFont="1" applyBorder="1" applyAlignment="1">
      <alignment horizontal="left" vertical="center"/>
    </xf>
    <xf numFmtId="171" fontId="31" fillId="0" borderId="116" xfId="33" applyNumberFormat="1" applyFont="1" applyBorder="1" applyAlignment="1">
      <alignment horizontal="left" vertical="center" wrapText="1"/>
    </xf>
    <xf numFmtId="171" fontId="29" fillId="0" borderId="116" xfId="33" applyNumberFormat="1" applyFont="1" applyBorder="1" applyAlignment="1">
      <alignment horizontal="left" vertical="center"/>
    </xf>
    <xf numFmtId="170" fontId="29" fillId="0" borderId="116" xfId="33" applyNumberFormat="1" applyFont="1" applyBorder="1" applyAlignment="1">
      <alignment horizontal="left" vertical="center"/>
    </xf>
    <xf numFmtId="0" fontId="36" fillId="4" borderId="12" xfId="33" applyFont="1" applyFill="1" applyBorder="1" applyAlignment="1">
      <alignment horizontal="center" vertical="center"/>
    </xf>
    <xf numFmtId="0" fontId="36" fillId="4" borderId="1" xfId="33" applyFont="1" applyFill="1" applyBorder="1" applyAlignment="1">
      <alignment horizontal="center" vertical="center"/>
    </xf>
    <xf numFmtId="0" fontId="36" fillId="4" borderId="13" xfId="33" applyFont="1" applyFill="1" applyBorder="1" applyAlignment="1">
      <alignment horizontal="center" vertical="center"/>
    </xf>
    <xf numFmtId="171" fontId="29" fillId="0" borderId="21" xfId="33" applyNumberFormat="1" applyFont="1" applyBorder="1" applyAlignment="1">
      <alignment horizontal="left" vertical="center"/>
    </xf>
    <xf numFmtId="171" fontId="31" fillId="3" borderId="116" xfId="33" applyNumberFormat="1" applyFont="1" applyFill="1" applyBorder="1" applyAlignment="1">
      <alignment horizontal="left" vertical="center" wrapText="1"/>
    </xf>
    <xf numFmtId="0" fontId="28" fillId="4" borderId="24" xfId="33" applyFont="1" applyFill="1" applyBorder="1" applyAlignment="1">
      <alignment horizontal="center" vertical="center"/>
    </xf>
    <xf numFmtId="0" fontId="28" fillId="4" borderId="118" xfId="33" applyFont="1" applyFill="1" applyBorder="1" applyAlignment="1">
      <alignment horizontal="center" vertical="center"/>
    </xf>
    <xf numFmtId="0" fontId="28" fillId="4" borderId="25" xfId="33" applyFont="1" applyFill="1" applyBorder="1" applyAlignment="1">
      <alignment horizontal="center" vertical="center"/>
    </xf>
    <xf numFmtId="49" fontId="26" fillId="0" borderId="27" xfId="33" applyNumberFormat="1" applyFont="1" applyBorder="1" applyAlignment="1">
      <alignment horizontal="center" vertical="center"/>
    </xf>
    <xf numFmtId="49" fontId="26" fillId="0" borderId="28" xfId="33" applyNumberFormat="1" applyFont="1" applyBorder="1" applyAlignment="1">
      <alignment horizontal="center" vertical="center"/>
    </xf>
    <xf numFmtId="49" fontId="26" fillId="0" borderId="29" xfId="33" applyNumberFormat="1" applyFont="1" applyBorder="1" applyAlignment="1">
      <alignment horizontal="center" vertical="center"/>
    </xf>
    <xf numFmtId="170" fontId="31" fillId="0" borderId="116" xfId="33" applyNumberFormat="1" applyFont="1" applyBorder="1" applyAlignment="1">
      <alignment horizontal="left" vertical="center"/>
    </xf>
    <xf numFmtId="0" fontId="27" fillId="3" borderId="14" xfId="33" applyFont="1" applyFill="1" applyBorder="1" applyAlignment="1">
      <alignment horizontal="left" vertical="center"/>
    </xf>
    <xf numFmtId="0" fontId="27" fillId="3" borderId="0" xfId="33" applyFont="1" applyFill="1" applyAlignment="1">
      <alignment horizontal="left" vertical="center"/>
    </xf>
    <xf numFmtId="0" fontId="29" fillId="3" borderId="116" xfId="33" applyFont="1" applyFill="1" applyBorder="1" applyAlignment="1">
      <alignment horizontal="left" vertical="center"/>
    </xf>
  </cellXfs>
  <cellStyles count="83">
    <cellStyle name="Moeda" xfId="31" builtinId="4"/>
    <cellStyle name="Moeda 10" xfId="54" xr:uid="{00000000-0005-0000-0000-000003000000}"/>
    <cellStyle name="Moeda 11" xfId="82" xr:uid="{5000E967-160F-4CA4-B1B0-94B5CDD96476}"/>
    <cellStyle name="Moeda 2" xfId="7" xr:uid="{00000000-0005-0000-0000-000004000000}"/>
    <cellStyle name="Moeda 2 2" xfId="13" xr:uid="{00000000-0005-0000-0000-000005000000}"/>
    <cellStyle name="Moeda 2 3" xfId="78" xr:uid="{00000000-0005-0000-0000-000006000000}"/>
    <cellStyle name="Moeda 2 4" xfId="80" xr:uid="{068766BD-5785-4C4A-A12C-6E0618671052}"/>
    <cellStyle name="Moeda 3" xfId="24" xr:uid="{00000000-0005-0000-0000-000007000000}"/>
    <cellStyle name="Moeda 4" xfId="32" xr:uid="{00000000-0005-0000-0000-000008000000}"/>
    <cellStyle name="Moeda 5" xfId="34" xr:uid="{00000000-0005-0000-0000-000009000000}"/>
    <cellStyle name="Moeda 6" xfId="36" xr:uid="{00000000-0005-0000-0000-00000A000000}"/>
    <cellStyle name="Moeda 6 2" xfId="56" xr:uid="{00000000-0005-0000-0000-00000B000000}"/>
    <cellStyle name="Moeda 6 2 2" xfId="61" xr:uid="{00000000-0005-0000-0000-00000C000000}"/>
    <cellStyle name="Moeda 6 2 2 2" xfId="64" xr:uid="{00000000-0005-0000-0000-00000D000000}"/>
    <cellStyle name="Moeda 6 2 2 3 2 2 2" xfId="69" xr:uid="{00000000-0005-0000-0000-00000E000000}"/>
    <cellStyle name="Moeda 6 2 2 3 2 2 2 2" xfId="73" xr:uid="{00000000-0005-0000-0000-00000F000000}"/>
    <cellStyle name="Moeda 6 3" xfId="59" xr:uid="{00000000-0005-0000-0000-000010000000}"/>
    <cellStyle name="Moeda 7" xfId="39" xr:uid="{00000000-0005-0000-0000-000011000000}"/>
    <cellStyle name="Moeda 8" xfId="46" xr:uid="{00000000-0005-0000-0000-000012000000}"/>
    <cellStyle name="Moeda 9" xfId="49" xr:uid="{00000000-0005-0000-0000-000013000000}"/>
    <cellStyle name="Normal" xfId="0" builtinId="0"/>
    <cellStyle name="Normal 10" xfId="43" xr:uid="{00000000-0005-0000-0000-000015000000}"/>
    <cellStyle name="Normal 11" xfId="48" xr:uid="{00000000-0005-0000-0000-000016000000}"/>
    <cellStyle name="Normal 12" xfId="53" xr:uid="{00000000-0005-0000-0000-000017000000}"/>
    <cellStyle name="Normal 13" xfId="66" xr:uid="{00000000-0005-0000-0000-000018000000}"/>
    <cellStyle name="Normal 13 2" xfId="67" xr:uid="{00000000-0005-0000-0000-000019000000}"/>
    <cellStyle name="Normal 13 2 2" xfId="71" xr:uid="{00000000-0005-0000-0000-00001A000000}"/>
    <cellStyle name="Normal 14" xfId="75" xr:uid="{00000000-0005-0000-0000-00001B000000}"/>
    <cellStyle name="Normal 15" xfId="79" xr:uid="{1AE927DD-CA94-4B41-AC54-22459150ECE5}"/>
    <cellStyle name="Normal 2" xfId="4" xr:uid="{00000000-0005-0000-0000-00001C000000}"/>
    <cellStyle name="Normal 2 2" xfId="81" xr:uid="{DFA82B1C-74B2-43D8-80AE-71988B1B56BB}"/>
    <cellStyle name="Normal 2 2 2" xfId="15" xr:uid="{00000000-0005-0000-0000-00001D000000}"/>
    <cellStyle name="Normal 2 2 2 2" xfId="44" xr:uid="{00000000-0005-0000-0000-00001E000000}"/>
    <cellStyle name="Normal 2 3" xfId="18" xr:uid="{00000000-0005-0000-0000-00001F000000}"/>
    <cellStyle name="Normal 3" xfId="6" xr:uid="{00000000-0005-0000-0000-000020000000}"/>
    <cellStyle name="Normal 3 2" xfId="14" xr:uid="{00000000-0005-0000-0000-000021000000}"/>
    <cellStyle name="Normal 3 3" xfId="16" xr:uid="{00000000-0005-0000-0000-000022000000}"/>
    <cellStyle name="Normal 4" xfId="11" xr:uid="{00000000-0005-0000-0000-000023000000}"/>
    <cellStyle name="Normal 5" xfId="27" xr:uid="{00000000-0005-0000-0000-000024000000}"/>
    <cellStyle name="Normal 6" xfId="29" xr:uid="{00000000-0005-0000-0000-000025000000}"/>
    <cellStyle name="Normal 7" xfId="33" xr:uid="{00000000-0005-0000-0000-000026000000}"/>
    <cellStyle name="Normal 7 2" xfId="51" xr:uid="{00000000-0005-0000-0000-000027000000}"/>
    <cellStyle name="Normal 8" xfId="35" xr:uid="{00000000-0005-0000-0000-000028000000}"/>
    <cellStyle name="Normal 9" xfId="38" xr:uid="{00000000-0005-0000-0000-000029000000}"/>
    <cellStyle name="Normal 9 2" xfId="55" xr:uid="{00000000-0005-0000-0000-00002A000000}"/>
    <cellStyle name="Normal 9 2 2" xfId="60" xr:uid="{00000000-0005-0000-0000-00002B000000}"/>
    <cellStyle name="Normal 9 2 2 2" xfId="63" xr:uid="{00000000-0005-0000-0000-00002C000000}"/>
    <cellStyle name="Normal 9 2 2 3 2 2 2" xfId="68" xr:uid="{00000000-0005-0000-0000-00002D000000}"/>
    <cellStyle name="Normal 9 2 2 3 2 2 2 2" xfId="72" xr:uid="{00000000-0005-0000-0000-00002E000000}"/>
    <cellStyle name="Normal 9 3" xfId="58" xr:uid="{00000000-0005-0000-0000-00002F000000}"/>
    <cellStyle name="Porcentagem" xfId="1" builtinId="5"/>
    <cellStyle name="Porcentagem 2" xfId="12" xr:uid="{00000000-0005-0000-0000-000031000000}"/>
    <cellStyle name="Porcentagem 2 2" xfId="25" xr:uid="{00000000-0005-0000-0000-000032000000}"/>
    <cellStyle name="Porcentagem 3" xfId="37" xr:uid="{00000000-0005-0000-0000-000033000000}"/>
    <cellStyle name="Porcentagem 3 2" xfId="52" xr:uid="{00000000-0005-0000-0000-000034000000}"/>
    <cellStyle name="Porcentagem 4" xfId="41" xr:uid="{00000000-0005-0000-0000-000035000000}"/>
    <cellStyle name="Porcentagem 4 2" xfId="57" xr:uid="{00000000-0005-0000-0000-000036000000}"/>
    <cellStyle name="Porcentagem 4 2 2" xfId="62" xr:uid="{00000000-0005-0000-0000-000037000000}"/>
    <cellStyle name="Porcentagem 4 2 2 2" xfId="65" xr:uid="{00000000-0005-0000-0000-000038000000}"/>
    <cellStyle name="Porcentagem 4 2 2 3 2 2 2" xfId="70" xr:uid="{00000000-0005-0000-0000-000039000000}"/>
    <cellStyle name="Porcentagem 4 2 2 3 2 2 2 2" xfId="74" xr:uid="{00000000-0005-0000-0000-00003A000000}"/>
    <cellStyle name="Porcentagem 5" xfId="47" xr:uid="{00000000-0005-0000-0000-00003B000000}"/>
    <cellStyle name="Porcentagem 6" xfId="50" xr:uid="{00000000-0005-0000-0000-00003C000000}"/>
    <cellStyle name="Porcentagem 7" xfId="77" xr:uid="{00000000-0005-0000-0000-00003D000000}"/>
    <cellStyle name="Separador de milhares 2" xfId="3" xr:uid="{00000000-0005-0000-0000-00003E000000}"/>
    <cellStyle name="Separador de milhares 2 2" xfId="8" xr:uid="{00000000-0005-0000-0000-00003F000000}"/>
    <cellStyle name="Separador de milhares 2 2 2" xfId="19" xr:uid="{00000000-0005-0000-0000-000040000000}"/>
    <cellStyle name="Separador de milhares 3" xfId="5" xr:uid="{00000000-0005-0000-0000-000041000000}"/>
    <cellStyle name="Separador de milhares 3 2" xfId="17" xr:uid="{00000000-0005-0000-0000-000042000000}"/>
    <cellStyle name="Separador de milhares 4" xfId="22" xr:uid="{00000000-0005-0000-0000-000043000000}"/>
    <cellStyle name="Separador de milhares 4 2" xfId="28" xr:uid="{00000000-0005-0000-0000-000044000000}"/>
    <cellStyle name="Separador de milhares 5" xfId="23" xr:uid="{00000000-0005-0000-0000-000045000000}"/>
    <cellStyle name="TableStyleLight1" xfId="40" xr:uid="{00000000-0005-0000-0000-000046000000}"/>
    <cellStyle name="Vírgula" xfId="2" builtinId="3"/>
    <cellStyle name="Vírgula 2" xfId="9" xr:uid="{00000000-0005-0000-0000-000048000000}"/>
    <cellStyle name="Vírgula 2 2" xfId="21" xr:uid="{00000000-0005-0000-0000-000049000000}"/>
    <cellStyle name="Vírgula 2 3" xfId="26" xr:uid="{00000000-0005-0000-0000-00004A000000}"/>
    <cellStyle name="Vírgula 2 3 2" xfId="30" xr:uid="{00000000-0005-0000-0000-00004B000000}"/>
    <cellStyle name="Vírgula 2 4" xfId="20" xr:uid="{00000000-0005-0000-0000-00004C000000}"/>
    <cellStyle name="Vírgula 2 5" xfId="76" xr:uid="{00000000-0005-0000-0000-00004D000000}"/>
    <cellStyle name="Vírgula 3" xfId="10" xr:uid="{00000000-0005-0000-0000-00004E000000}"/>
    <cellStyle name="Vírgula 3 2" xfId="45" xr:uid="{00000000-0005-0000-0000-00004F000000}"/>
    <cellStyle name="Vírgula 4" xfId="42" xr:uid="{00000000-0005-0000-0000-000050000000}"/>
  </cellStyles>
  <dxfs count="0"/>
  <tableStyles count="0" defaultTableStyle="TableStyleMedium9" defaultPivotStyle="PivotStyleLight16"/>
  <colors>
    <mruColors>
      <color rgb="FF03045E"/>
      <color rgb="FFCAF0F8"/>
      <color rgb="FF0077B6"/>
      <color rgb="FF48CAE4"/>
      <color rgb="FF023E8A"/>
      <color rgb="FFE8F9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epgovbr-my.sharepoint.com/personal/wolney_lima_inep_gov_br/Documents/&#193;rea%20de%20Trabalho/DGP/Planilha%20de%20Forma&#231;&#227;o%20de%20Custos/Planilha%20de%20forma&#231;&#227;o%20de%20custos/Planilha%20de%20Forma&#231;&#227;o%20de%20Custos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epgovbr-my.sharepoint.com/personal/wolney_lima_inep_gov_br/Documents/&#193;rea%20de%20Trabalho/DGP/Planilha%20de%20Forma&#231;&#227;o%20de%20Custos/Planilha%20de%20forma&#231;&#227;o%20de%20custos/Planilhas%20MPDFT-%20Brigada-%20Dilig&#234;ncia%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thauler\AppData\Local\Microsoft\Windows\INetCache\Content.Outlook\KJ6MZLEI\Mapa%20-%20Vesti&#225;rios%20Ciclistas%20(revisada%20_%20002)%20(002).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epgovbr-my.sharepoint.com/personal/wolney_lima_inep_gov_br/Documents/&#193;rea%20de%20Trabalho/DGP/Planilha%20de%20Forma&#231;&#227;o%20de%20Custos/Planilhas%20MPDFT-%20Brigada-%20Dilig&#234;ncia%201.xlsx" TargetMode="External"/><Relationship Id="rId1" Type="http://schemas.openxmlformats.org/officeDocument/2006/relationships/externalLinkPath" Target="https://inepgovbr-my.sharepoint.com/personal/wolney_lima_inep_gov_br/Documents/&#193;rea%20de%20Trabalho/DGP/Planilha%20de%20Forma&#231;&#227;o%20de%20Custos/Planilhas%20MPDFT-%20Brigada-%20Dilig&#234;ncia%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EPARTAMENTO%20COMERCIAL\f\CONFERE\Excel\Licita&#231;&#245;es\2012\Lic018-2012%20Lance%20Final%20TST.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wagner.santos\Desktop\Valores%20para%20disponibilidade..xlsx" TargetMode="External"/><Relationship Id="rId1" Type="http://schemas.openxmlformats.org/officeDocument/2006/relationships/externalLinkPath" Target="/Users/wagner.santos/Desktop/Valores%20para%20disponibilidad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a_Tec.Secretariado"/>
      <sheetName val="Inserção_Postos"/>
      <sheetName val="Pesquisa_uniformes"/>
      <sheetName val="Quadro_Resumo"/>
      <sheetName val="Dados_Estatisticos"/>
      <sheetName val="Encargos_Sociais_Trabalhistas"/>
      <sheetName val="Tec.Secretariado"/>
      <sheetName val="Sec.Executivo"/>
      <sheetName val="Exec.Bilingue"/>
      <sheetName val="Encarregad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ERÇÃO-POSTOS"/>
      <sheetName val="INSERÇÃO(EQUIP_UNIF_MAT)"/>
      <sheetName val="QUADRO RESUMO"/>
      <sheetName val="DADOS-ESTATISTICOS"/>
      <sheetName val="ENCARGOS-SOCIAIS-E-TRABALHISTAS"/>
      <sheetName val="BRIGADISTA LÍDER DIURNO 12X36H"/>
      <sheetName val="BRIGADISTA DIURNO 12X36H"/>
      <sheetName val="BRIGADISTA NOTURNO 12X36H"/>
      <sheetName val="PIS E COFIN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ntes de Pesquisa"/>
      <sheetName val="Insumos"/>
      <sheetName val="Mapa de Cotações"/>
      <sheetName val="Composições"/>
      <sheetName val="Ref"/>
      <sheetName val="Composições Auxiliares"/>
      <sheetName val="Custos Unitários"/>
      <sheetName val="Orçamentária"/>
      <sheetName val="ABC - Serviços"/>
      <sheetName val="ABC - Insumos"/>
      <sheetName val="BDI"/>
      <sheetName val="Serviços Sinapi"/>
      <sheetName val="Insumos Sinapi"/>
      <sheetName val="Outras Tab"/>
      <sheetName val="planilha auxiliar"/>
    </sheetNames>
    <sheetDataSet>
      <sheetData sheetId="0"/>
      <sheetData sheetId="1"/>
      <sheetData sheetId="2"/>
      <sheetData sheetId="3">
        <row r="1">
          <cell r="F1">
            <v>0</v>
          </cell>
        </row>
        <row r="2">
          <cell r="F2">
            <v>0</v>
          </cell>
        </row>
        <row r="3">
          <cell r="F3">
            <v>0</v>
          </cell>
        </row>
        <row r="4">
          <cell r="F4">
            <v>0</v>
          </cell>
        </row>
        <row r="5">
          <cell r="F5" t="str">
            <v>DESCONTO APLICADO (recomendação MPF)</v>
          </cell>
        </row>
        <row r="6">
          <cell r="F6" t="str">
            <v>Especificação do Serviço</v>
          </cell>
        </row>
        <row r="7">
          <cell r="F7">
            <v>0</v>
          </cell>
        </row>
        <row r="8">
          <cell r="F8">
            <v>0</v>
          </cell>
        </row>
        <row r="9">
          <cell r="F9" t="str">
            <v>Engenheiro civil de obra junior com encargos complementares</v>
          </cell>
        </row>
        <row r="10">
          <cell r="F10">
            <v>0</v>
          </cell>
        </row>
        <row r="11">
          <cell r="F11">
            <v>0</v>
          </cell>
        </row>
        <row r="12">
          <cell r="F12">
            <v>0</v>
          </cell>
        </row>
        <row r="13">
          <cell r="F13" t="str">
            <v>Mestre de obras com encargos complementares</v>
          </cell>
        </row>
        <row r="14">
          <cell r="F14">
            <v>0</v>
          </cell>
        </row>
        <row r="15">
          <cell r="F15">
            <v>0</v>
          </cell>
        </row>
        <row r="16">
          <cell r="F16">
            <v>0</v>
          </cell>
        </row>
        <row r="17">
          <cell r="F17" t="str">
            <v>Engenheiro Civil de Obra Pleno com encargos complementares</v>
          </cell>
        </row>
        <row r="18">
          <cell r="F18">
            <v>0</v>
          </cell>
        </row>
        <row r="19">
          <cell r="F19">
            <v>0</v>
          </cell>
        </row>
        <row r="20">
          <cell r="F20">
            <v>0</v>
          </cell>
        </row>
        <row r="21">
          <cell r="F21" t="str">
            <v>Engenheiro Civil de Obra Pleno com encargos complementares</v>
          </cell>
        </row>
        <row r="22">
          <cell r="F22" t="str">
            <v>Anotação de Responsabilidade Técnica</v>
          </cell>
        </row>
        <row r="23">
          <cell r="F23">
            <v>0</v>
          </cell>
        </row>
        <row r="24">
          <cell r="F24">
            <v>0</v>
          </cell>
        </row>
        <row r="25">
          <cell r="F25">
            <v>0</v>
          </cell>
        </row>
        <row r="26">
          <cell r="F26" t="str">
            <v>Servente com Encargos Complementares</v>
          </cell>
        </row>
        <row r="27">
          <cell r="F27">
            <v>0</v>
          </cell>
        </row>
        <row r="28">
          <cell r="F28">
            <v>0</v>
          </cell>
        </row>
        <row r="29">
          <cell r="F29">
            <v>0</v>
          </cell>
        </row>
        <row r="30">
          <cell r="F30" t="str">
            <v>Eletricista com encargos complementares</v>
          </cell>
        </row>
        <row r="31">
          <cell r="F31" t="str">
            <v>Servente com Encargos Complementares</v>
          </cell>
        </row>
        <row r="32">
          <cell r="F32">
            <v>0</v>
          </cell>
        </row>
        <row r="33">
          <cell r="F33">
            <v>0</v>
          </cell>
        </row>
        <row r="34">
          <cell r="F34">
            <v>0</v>
          </cell>
        </row>
        <row r="35">
          <cell r="F35" t="str">
            <v>Encanador ou Bombeiro Hidráulico com Encargos Complementares</v>
          </cell>
        </row>
        <row r="36">
          <cell r="F36" t="str">
            <v>Servente com Encargos Complementares</v>
          </cell>
        </row>
        <row r="37">
          <cell r="F37">
            <v>0</v>
          </cell>
        </row>
        <row r="38">
          <cell r="F38">
            <v>0</v>
          </cell>
        </row>
        <row r="39">
          <cell r="F39">
            <v>0</v>
          </cell>
        </row>
        <row r="40">
          <cell r="F40" t="str">
            <v>Pedreiro com Encargos Complementares</v>
          </cell>
        </row>
        <row r="41">
          <cell r="F41" t="str">
            <v>Servente com Encargos Complementares</v>
          </cell>
        </row>
        <row r="42">
          <cell r="F42">
            <v>0</v>
          </cell>
        </row>
        <row r="43">
          <cell r="F43">
            <v>0</v>
          </cell>
        </row>
        <row r="44">
          <cell r="F44">
            <v>0</v>
          </cell>
        </row>
        <row r="45">
          <cell r="F45" t="str">
            <v>Eletricista com encargos complementares</v>
          </cell>
        </row>
        <row r="46">
          <cell r="F46" t="str">
            <v>Servente com Encargos Complementares</v>
          </cell>
        </row>
        <row r="47">
          <cell r="F47">
            <v>0</v>
          </cell>
        </row>
        <row r="48">
          <cell r="F48" t="str">
            <v>Obs.: Remoção com reaproveitamento</v>
          </cell>
        </row>
        <row r="49">
          <cell r="F49">
            <v>0</v>
          </cell>
        </row>
        <row r="50">
          <cell r="F50">
            <v>0</v>
          </cell>
        </row>
        <row r="51">
          <cell r="F51">
            <v>0</v>
          </cell>
        </row>
        <row r="52">
          <cell r="F52" t="str">
            <v>Servente com Encargos Complementares</v>
          </cell>
        </row>
        <row r="53">
          <cell r="F53">
            <v>0</v>
          </cell>
        </row>
        <row r="54">
          <cell r="F54">
            <v>0</v>
          </cell>
        </row>
        <row r="55">
          <cell r="F55">
            <v>0</v>
          </cell>
        </row>
        <row r="56">
          <cell r="F56" t="str">
            <v>Servente com Encargos Complementares</v>
          </cell>
        </row>
        <row r="57">
          <cell r="F57">
            <v>0</v>
          </cell>
        </row>
        <row r="58">
          <cell r="F58">
            <v>0</v>
          </cell>
        </row>
        <row r="59">
          <cell r="F59">
            <v>0</v>
          </cell>
        </row>
        <row r="60">
          <cell r="F60" t="str">
            <v>Ajudante de carpinteiro com encargos complementares</v>
          </cell>
        </row>
        <row r="61">
          <cell r="F61" t="str">
            <v>Carpinteiro de formas com encargos complementares</v>
          </cell>
        </row>
        <row r="62">
          <cell r="F62" t="str">
            <v>PONTALETE DE MADEIRA NAO APARELHADA *7,5 X 7,5* CM (3 X 3 ") PINUS, MISTA OU EQUIVALENTE DA REGIAO</v>
          </cell>
        </row>
        <row r="63">
          <cell r="F63" t="str">
            <v>TABUA DE MADEIRA NAO APARELHADA *2,5 X 10 CM (1 X 4 ") PINUS, MISTA OU EQUIVALENTE DA REGIAO</v>
          </cell>
        </row>
        <row r="64">
          <cell r="F64" t="str">
            <v>Prego de aco polido com cabeca 18 x 27 (2 1/2 x 10)</v>
          </cell>
        </row>
        <row r="65">
          <cell r="F65" t="str">
            <v>Tela fachadeira em polietileno, rolo de 3 x 100 m (L x C), cor branca, sem logomarca - para protecao de obras</v>
          </cell>
        </row>
        <row r="66">
          <cell r="F66">
            <v>0</v>
          </cell>
        </row>
        <row r="67">
          <cell r="F67">
            <v>0</v>
          </cell>
        </row>
        <row r="68">
          <cell r="F68">
            <v>0</v>
          </cell>
        </row>
        <row r="69">
          <cell r="F69" t="str">
            <v>Carpinteiro de formas com encargos complementares</v>
          </cell>
        </row>
        <row r="70">
          <cell r="F70" t="str">
            <v>Pintor com encargos complementares</v>
          </cell>
        </row>
        <row r="71">
          <cell r="F71" t="str">
            <v>Servente com Encargos Complementares</v>
          </cell>
        </row>
        <row r="72">
          <cell r="F72" t="str">
            <v>Cal hidratada CH-I para argamassas</v>
          </cell>
        </row>
        <row r="73">
          <cell r="F73" t="str">
            <v>Chapa de madeira compensada resinada para forma de concreto, de *2,2 x 1,1* m, E = 6 mm</v>
          </cell>
        </row>
        <row r="74">
          <cell r="F74" t="str">
            <v>PONTALETE DE MADEIRA NAO APARELHADA *7,5 X 7,5* CM (3 X 3 ") PINUS, MISTA OU EQUIVALENTE DA REGIAO</v>
          </cell>
        </row>
        <row r="75">
          <cell r="F75" t="str">
            <v>Prego de aco polido com cabeca 18 x 27 (2 1/2 x 10)</v>
          </cell>
        </row>
        <row r="76">
          <cell r="F76" t="str">
            <v>Oleo de linhaca</v>
          </cell>
        </row>
        <row r="77">
          <cell r="F77">
            <v>0</v>
          </cell>
        </row>
        <row r="78">
          <cell r="F78">
            <v>0</v>
          </cell>
        </row>
        <row r="79">
          <cell r="F79">
            <v>0</v>
          </cell>
        </row>
        <row r="80">
          <cell r="F80" t="str">
            <v>Servente com Encargos Complementares</v>
          </cell>
        </row>
        <row r="81">
          <cell r="F81" t="str">
            <v>Sabao em po</v>
          </cell>
        </row>
        <row r="82">
          <cell r="F82" t="str">
            <v>Vassoura 40 cm com cabo</v>
          </cell>
        </row>
        <row r="83">
          <cell r="F83">
            <v>0</v>
          </cell>
        </row>
        <row r="84">
          <cell r="F84">
            <v>0</v>
          </cell>
        </row>
        <row r="85">
          <cell r="F85">
            <v>0</v>
          </cell>
        </row>
        <row r="86">
          <cell r="F86" t="str">
            <v>Auxiliar de eletricista com encargos complementares</v>
          </cell>
        </row>
        <row r="87">
          <cell r="F87" t="str">
            <v>Eletricista com encargos complementares</v>
          </cell>
        </row>
        <row r="88">
          <cell r="F88" t="str">
            <v>Auxiliar de encanador ou bombeiro hidráulico com encargos complementares</v>
          </cell>
        </row>
        <row r="89">
          <cell r="F89" t="str">
            <v>Encanador ou Bombeiro Hidráulico com Encargos Complementares</v>
          </cell>
        </row>
        <row r="90">
          <cell r="F90" t="str">
            <v>Argamassa traço 1:3 (cimento e areia média), preparo manual. AF_08/2014</v>
          </cell>
        </row>
        <row r="91">
          <cell r="F91">
            <v>0</v>
          </cell>
        </row>
        <row r="92">
          <cell r="F92">
            <v>0</v>
          </cell>
        </row>
        <row r="93">
          <cell r="F93">
            <v>0</v>
          </cell>
        </row>
        <row r="94">
          <cell r="F94" t="str">
            <v>Martelete ou rompedor pneumático manual, 28 kg, com silenciador - CHP diurno. AF_07/2016</v>
          </cell>
        </row>
        <row r="95">
          <cell r="F95" t="str">
            <v>Martelete ou rompedor pneumático manual, 28 kg, com silenciador - CHI diurno. AF_07/2016</v>
          </cell>
        </row>
        <row r="96">
          <cell r="F96" t="str">
            <v>Auxiliar de encanador ou bombeiro hidráulico com encargos complementares</v>
          </cell>
        </row>
        <row r="97">
          <cell r="F97" t="str">
            <v>Encanador ou Bombeiro Hidráulico com Encargos Complementares</v>
          </cell>
        </row>
        <row r="98">
          <cell r="F98">
            <v>0</v>
          </cell>
        </row>
        <row r="99">
          <cell r="F99">
            <v>0</v>
          </cell>
        </row>
        <row r="100">
          <cell r="F100">
            <v>0</v>
          </cell>
        </row>
        <row r="101">
          <cell r="F101" t="str">
            <v>LANÇAMENTO COM USO DE BALDES, ADENSAMENTO E ACABAMENTO DE CONCRETO EM ESTRUTURAS. AF_12/2015</v>
          </cell>
        </row>
        <row r="102">
          <cell r="F102" t="str">
            <v>Areia media - posto jazida/fornecedor (retirado na jazida, sem transporte)</v>
          </cell>
        </row>
        <row r="103">
          <cell r="F103" t="str">
            <v>Cimento Portland composto CP II-32</v>
          </cell>
        </row>
        <row r="104">
          <cell r="F104" t="str">
            <v>Pedra britada n. 1 (9,5 a 19 mm) posto pedreira/fornecedor, sem frete</v>
          </cell>
        </row>
        <row r="105">
          <cell r="F105" t="str">
            <v>Servente com Encargos Complementares</v>
          </cell>
        </row>
        <row r="106">
          <cell r="F106" t="str">
            <v>Operador de betoneira estacionária/misturador com encargos complementares</v>
          </cell>
        </row>
        <row r="107">
          <cell r="F107" t="str">
            <v>BETONEIRA CAPACIDADE NOMINAL DE 400 L, CAPACIDADE DE MISTURA 280 L, MOTOR ELÉTRICO TRIFÁSICO POTÊNCIA DE 2 CV, SEM CARREGADOR - CHP DIURNO. AF_10/2014</v>
          </cell>
        </row>
        <row r="108">
          <cell r="F108" t="str">
            <v>BETONEIRA CAPACIDADE NOMINAL DE 400 L, CAPACIDADE DE MISTURA 280 L, MOTOR ELÉTRICO TRIFÁSICO POTÊNCIA DE 2 CV, SEM CARREGADOR - CHI DIURNO. AF_10/2014</v>
          </cell>
        </row>
        <row r="109">
          <cell r="F109">
            <v>0</v>
          </cell>
        </row>
        <row r="110">
          <cell r="F110">
            <v>0</v>
          </cell>
        </row>
        <row r="111">
          <cell r="F111">
            <v>0</v>
          </cell>
        </row>
        <row r="112">
          <cell r="F112" t="str">
            <v>Desmoldante protetor para formas de madeira, de base oleosa emulsionada em agua</v>
          </cell>
        </row>
        <row r="113">
          <cell r="F113" t="str">
            <v>TABUA DE MADEIRA NAO APARELHADA *2,5 X 20* CM, CEDRINHO OU EQUIVALENTE DA REGIAO</v>
          </cell>
        </row>
        <row r="114">
          <cell r="F114" t="str">
            <v>Prego de aco polido com cabeca dupla 17 x 27 (2 1/2 x 11)</v>
          </cell>
        </row>
        <row r="115">
          <cell r="F115" t="str">
            <v>Ajudante de carpinteiro com encargos complementares</v>
          </cell>
        </row>
        <row r="116">
          <cell r="F116" t="str">
            <v>Carpinteiro de formas com encargos complementares</v>
          </cell>
        </row>
        <row r="117">
          <cell r="F117" t="str">
            <v>Fabricação de fôrma para vigas, em chapa de madeira compensada resinada, E = 17 mm. AF_12/2015</v>
          </cell>
        </row>
        <row r="118">
          <cell r="F118" t="str">
            <v>Fabricação de escoras de viga do tipo garfo, em madeira. af_12/2015</v>
          </cell>
        </row>
        <row r="119">
          <cell r="F119">
            <v>0</v>
          </cell>
        </row>
        <row r="120">
          <cell r="F120">
            <v>0</v>
          </cell>
        </row>
        <row r="121">
          <cell r="F121">
            <v>0</v>
          </cell>
        </row>
        <row r="122">
          <cell r="F122" t="str">
            <v>Servente com Encargos Complementares</v>
          </cell>
        </row>
        <row r="123">
          <cell r="F123" t="str">
            <v>Pedreiro Com Encargos Complementares</v>
          </cell>
        </row>
        <row r="124">
          <cell r="F124" t="str">
            <v>Areia media - posto jazida/fornecedor (retirado na jazida, sem transporte)</v>
          </cell>
        </row>
        <row r="125">
          <cell r="F125" t="str">
            <v>Pedra britada n. 2 (19 a 38 mm) posto pedreira/fornecedor, sem frete</v>
          </cell>
        </row>
        <row r="126">
          <cell r="F126" t="str">
            <v>Cimento Portland composto CP II-32</v>
          </cell>
        </row>
        <row r="127">
          <cell r="F127" t="str">
            <v>Bloco de concreto tipo canaleta 11,5 x 19 x 39 cm</v>
          </cell>
        </row>
        <row r="128">
          <cell r="F128" t="str">
            <v>Aco CA-50, 10,0 mm, vergalhao</v>
          </cell>
        </row>
        <row r="129">
          <cell r="F129" t="str">
            <v>TRANSPORTE COM CAMINHÃO BASCULANTE DE 6 M3, EM VIA URBANA PAVIMENTADA, DMT ATÉ 30 KM (UNIDADE: M3XKM). AF_01/2018</v>
          </cell>
        </row>
        <row r="130">
          <cell r="F130">
            <v>0</v>
          </cell>
        </row>
        <row r="131">
          <cell r="F131" t="str">
            <v>Obs.: Considerando fornecedor de areia e brita a 20 km do Senado Federal.</v>
          </cell>
        </row>
        <row r="132">
          <cell r="F132">
            <v>0</v>
          </cell>
        </row>
        <row r="133">
          <cell r="F133">
            <v>0</v>
          </cell>
        </row>
        <row r="134">
          <cell r="F134">
            <v>0</v>
          </cell>
        </row>
        <row r="135">
          <cell r="F135" t="str">
            <v>Argamassa polimerica impermeabilizante semiflexivel, bicomponente (membrana impermeabilizante acrilica)</v>
          </cell>
        </row>
        <row r="136">
          <cell r="F136" t="str">
            <v>Ajudante especializado com encargos complementares</v>
          </cell>
        </row>
        <row r="137">
          <cell r="F137" t="str">
            <v>Impermeabilizador com encargos complementares</v>
          </cell>
        </row>
        <row r="138">
          <cell r="F138">
            <v>0</v>
          </cell>
        </row>
        <row r="139">
          <cell r="F139">
            <v>0</v>
          </cell>
        </row>
        <row r="140">
          <cell r="F140">
            <v>0</v>
          </cell>
        </row>
        <row r="141">
          <cell r="F141" t="str">
            <v>Bloco ceramico (alvenaria de vedacao), de 9 x 19 x 19 cm</v>
          </cell>
        </row>
        <row r="142">
          <cell r="F142" t="str">
            <v>Tela de aco soldada galvanizada/zincada para alvenaria, fio D = *1,20 a 1,70* mm, malha 15 x 15 mm, (C x L) *50 x 7,5* cm</v>
          </cell>
        </row>
        <row r="143">
          <cell r="F143" t="str">
            <v>Pino de aco com furo, haste = 27 mm (acao direta)</v>
          </cell>
        </row>
        <row r="144">
          <cell r="F144" t="str">
            <v>Argamassa Traço 1:2:8 (Cimento, Cal E Areia Média) Para Emboço/Massa Única/Assentamento De Alvenaria De Vedação, Preparo Mecânico Com Betoneira 400 L. Af_06/2014</v>
          </cell>
        </row>
        <row r="145">
          <cell r="F145" t="str">
            <v>Pedreiro com Encargos Complementares</v>
          </cell>
        </row>
        <row r="146">
          <cell r="F146" t="str">
            <v>Servente com Encargos Complementares</v>
          </cell>
        </row>
        <row r="147">
          <cell r="F147">
            <v>0</v>
          </cell>
        </row>
        <row r="148">
          <cell r="F148">
            <v>0</v>
          </cell>
        </row>
        <row r="149">
          <cell r="F149">
            <v>0</v>
          </cell>
        </row>
        <row r="150">
          <cell r="F150" t="str">
            <v>Tijolo ceramico macico *5 x 10 x 20* cm</v>
          </cell>
        </row>
        <row r="151">
          <cell r="F151" t="str">
            <v>Argamassa traço 1:2:9 (cimento, cal e areia média) para emboço/massa única/assentamento de alvenaria de vedação, preparo mecânico com betoneira 600 L. af_06/2014</v>
          </cell>
        </row>
        <row r="152">
          <cell r="F152" t="str">
            <v>Pedreiro com Encargos Complementares</v>
          </cell>
        </row>
        <row r="153">
          <cell r="F153" t="str">
            <v>Servente com Encargos Complementares</v>
          </cell>
        </row>
        <row r="154">
          <cell r="F154">
            <v>0</v>
          </cell>
        </row>
        <row r="155">
          <cell r="F155">
            <v>0</v>
          </cell>
        </row>
        <row r="156">
          <cell r="F156">
            <v>0</v>
          </cell>
        </row>
        <row r="157">
          <cell r="F157" t="str">
            <v>Tela de aco soldada galvanizada/zincada para alvenaria, fio D = *1,20 a 1,70* mm, malha 15 x 15 mm, (C x L) *50 x 7,5* cm</v>
          </cell>
        </row>
        <row r="158">
          <cell r="F158" t="str">
            <v>Pino de aco com furo, haste = 27 mm (acao direta)</v>
          </cell>
        </row>
        <row r="159">
          <cell r="F159" t="str">
            <v>Bloco ceramico de vedacao com furos na vertical, 9 x 19 x 39 cm - 4,5 MPa (NBR 15270)</v>
          </cell>
        </row>
        <row r="160">
          <cell r="F160" t="str">
            <v>Argamassa traço 1:2:8 (cimento, cal e areia média) para emboço/massa única/assentamento de alvenaria de vedação, preparo mecânico com betoneira 400 L. af_06/2014</v>
          </cell>
        </row>
        <row r="161">
          <cell r="F161" t="str">
            <v>Pedreiro com Encargos Complementares</v>
          </cell>
        </row>
        <row r="162">
          <cell r="F162" t="str">
            <v>Servente com Encargos Complementares</v>
          </cell>
        </row>
        <row r="163">
          <cell r="F163" t="str">
            <v>Argamassa traço 1:2:8 (cimento, cal e areia média) para emboço/massa única/assentamento de alvenaria de vedação, preparo mecânico com betoneira 400 L. af_06/2014</v>
          </cell>
        </row>
        <row r="164">
          <cell r="F164" t="str">
            <v>Pedreiro com Encargos Complementares</v>
          </cell>
        </row>
        <row r="165">
          <cell r="F165" t="str">
            <v>Servente com Encargos Complementares</v>
          </cell>
        </row>
        <row r="166">
          <cell r="F166">
            <v>0</v>
          </cell>
        </row>
        <row r="167">
          <cell r="F167">
            <v>0</v>
          </cell>
        </row>
        <row r="168">
          <cell r="F168">
            <v>0</v>
          </cell>
        </row>
        <row r="169">
          <cell r="F169" t="str">
            <v>Argamassa industrializada para chapisco colante, preparo com misturador de eixo horizontal de 300 kg. AF_06/2014</v>
          </cell>
        </row>
        <row r="170">
          <cell r="F170" t="str">
            <v>Pedreiro com Encargos Complementares</v>
          </cell>
        </row>
        <row r="171">
          <cell r="F171" t="str">
            <v>Servente com Encargos Complementares</v>
          </cell>
        </row>
        <row r="172">
          <cell r="F172">
            <v>0</v>
          </cell>
        </row>
        <row r="173">
          <cell r="F173">
            <v>0</v>
          </cell>
        </row>
        <row r="174">
          <cell r="F174">
            <v>0</v>
          </cell>
        </row>
        <row r="175">
          <cell r="F175" t="str">
            <v>Argamassa traço 1:3 (cimento e areia grossa) para chapisco convencional, preparo manual. AF_06/2014</v>
          </cell>
        </row>
        <row r="176">
          <cell r="F176" t="str">
            <v>Pedreiro com Encargos Complementares</v>
          </cell>
        </row>
        <row r="177">
          <cell r="F177" t="str">
            <v>Servente com Encargos Complementares</v>
          </cell>
        </row>
        <row r="178">
          <cell r="F178">
            <v>0</v>
          </cell>
        </row>
        <row r="179">
          <cell r="F179">
            <v>0</v>
          </cell>
        </row>
        <row r="180">
          <cell r="F180">
            <v>0</v>
          </cell>
        </row>
        <row r="181">
          <cell r="F181" t="str">
            <v>Argamassa industrializada multiuso, para revestimento interno e externo e assentamento de blocos diversos</v>
          </cell>
        </row>
        <row r="182">
          <cell r="F182" t="str">
            <v>Servente com Encargos Complementares</v>
          </cell>
        </row>
        <row r="183">
          <cell r="F183" t="str">
            <v>Pedreiro com Encargos Complementares</v>
          </cell>
        </row>
        <row r="184">
          <cell r="F184" t="str">
            <v>Servente com Encargos Complementares</v>
          </cell>
        </row>
        <row r="185">
          <cell r="F185">
            <v>0</v>
          </cell>
        </row>
        <row r="186">
          <cell r="F186" t="str">
            <v>Obs.: Rendimento de argamassa obtido como referência no SINAPI e no link abaixo. Extrato: "Revestimento: Em média 17,0 a 19,5 Kg/m2  para cada 1,0 cm de espessura, variando em função da aplicação".</v>
          </cell>
        </row>
        <row r="187">
          <cell r="F187" t="str">
            <v>https://s3.amazonaws.com/mapa-da-obra-producao/wp-content/uploads/2015/12/2101-matrix-revestimento-interno.pdf</v>
          </cell>
        </row>
        <row r="188">
          <cell r="F188">
            <v>0</v>
          </cell>
        </row>
        <row r="189">
          <cell r="F189">
            <v>0</v>
          </cell>
        </row>
        <row r="190">
          <cell r="F190">
            <v>0</v>
          </cell>
        </row>
        <row r="191">
          <cell r="F191" t="str">
            <v>Argamassa industrializada multiuso, para revestimento interno e externo e assentamento de blocos diversos</v>
          </cell>
        </row>
        <row r="192">
          <cell r="F192" t="str">
            <v>Servente com Encargos Complementares</v>
          </cell>
        </row>
        <row r="193">
          <cell r="F193" t="str">
            <v>Pedreiro com Encargos Complementares</v>
          </cell>
        </row>
        <row r="194">
          <cell r="F194" t="str">
            <v>Servente com Encargos Complementares</v>
          </cell>
        </row>
        <row r="195">
          <cell r="F195">
            <v>0</v>
          </cell>
        </row>
        <row r="196">
          <cell r="F196">
            <v>0</v>
          </cell>
        </row>
        <row r="197">
          <cell r="F197">
            <v>0</v>
          </cell>
        </row>
        <row r="198">
          <cell r="F198" t="str">
            <v>Servente com Encargos Complementares</v>
          </cell>
        </row>
        <row r="199">
          <cell r="F199" t="str">
            <v>Pedreiro com Encargos Complementares</v>
          </cell>
        </row>
        <row r="200">
          <cell r="F200" t="str">
            <v>Tela de poliéster adesiva largura 150mm e reforço central de 50mm</v>
          </cell>
        </row>
        <row r="201">
          <cell r="F201" t="str">
            <v>Primer a base de poliuretano</v>
          </cell>
        </row>
        <row r="202">
          <cell r="F202">
            <v>0</v>
          </cell>
        </row>
        <row r="203">
          <cell r="F203" t="str">
            <v xml:space="preserve">Obs.: Rendimento do primer obtido de acordo com recomendação do fabricante. Consumo médio. </v>
          </cell>
        </row>
        <row r="204">
          <cell r="F204" t="str">
            <v>https://www.reisereis.com.br/produto/rrprimer-primer-pu-para-concreto</v>
          </cell>
        </row>
        <row r="205">
          <cell r="F205" t="str">
            <v>http://www.viapol.com.br/produtos/viapol/selantes/primers/viapol-primer-pu/</v>
          </cell>
        </row>
        <row r="206">
          <cell r="F206">
            <v>0</v>
          </cell>
        </row>
        <row r="207">
          <cell r="F207">
            <v>0</v>
          </cell>
        </row>
        <row r="208">
          <cell r="F208">
            <v>0</v>
          </cell>
        </row>
        <row r="209">
          <cell r="F209" t="str">
            <v>Pintor com encargos complementares</v>
          </cell>
        </row>
        <row r="210">
          <cell r="F210" t="str">
            <v>Servente com Encargos Complementares</v>
          </cell>
        </row>
        <row r="211">
          <cell r="F211" t="str">
            <v>Fundo selador a base d'água</v>
          </cell>
        </row>
        <row r="212">
          <cell r="F212">
            <v>0</v>
          </cell>
        </row>
        <row r="213">
          <cell r="F213">
            <v>0</v>
          </cell>
        </row>
        <row r="214">
          <cell r="F214">
            <v>0</v>
          </cell>
        </row>
        <row r="215">
          <cell r="F215" t="str">
            <v>Pintor com encargos complementares</v>
          </cell>
        </row>
        <row r="216">
          <cell r="F216" t="str">
            <v>Servente com Encargos Complementares</v>
          </cell>
        </row>
        <row r="217">
          <cell r="F217" t="str">
            <v>Fundo anticorrosivo e de aderência a base de água</v>
          </cell>
        </row>
        <row r="218">
          <cell r="F218">
            <v>0</v>
          </cell>
        </row>
        <row r="219">
          <cell r="F219">
            <v>0</v>
          </cell>
        </row>
        <row r="220">
          <cell r="F220">
            <v>0</v>
          </cell>
        </row>
        <row r="221">
          <cell r="F221" t="str">
            <v>Lixa em folha para parede ou madeira, numero 120 (cor vermelha)</v>
          </cell>
        </row>
        <row r="222">
          <cell r="F222" t="str">
            <v>Massa acrilica para paredes interior/exterior</v>
          </cell>
        </row>
        <row r="223">
          <cell r="F223" t="str">
            <v>Pintor com encargos complementares</v>
          </cell>
        </row>
        <row r="224">
          <cell r="F224" t="str">
            <v>Servente com Encargos Complementares</v>
          </cell>
        </row>
        <row r="225">
          <cell r="F225">
            <v>0</v>
          </cell>
        </row>
        <row r="226">
          <cell r="F226">
            <v>0</v>
          </cell>
        </row>
        <row r="227">
          <cell r="F227">
            <v>0</v>
          </cell>
        </row>
        <row r="228">
          <cell r="F228" t="str">
            <v>Lixa em folha para parede ou madeira, numero 120 (cor vermelha)</v>
          </cell>
        </row>
        <row r="229">
          <cell r="F229" t="str">
            <v>Massa corrida PVA para paredes internas</v>
          </cell>
        </row>
        <row r="230">
          <cell r="F230" t="str">
            <v>Pintor com encargos complementares</v>
          </cell>
        </row>
        <row r="231">
          <cell r="F231" t="str">
            <v>Servente com Encargos Complementares</v>
          </cell>
        </row>
        <row r="232">
          <cell r="F232">
            <v>0</v>
          </cell>
        </row>
        <row r="233">
          <cell r="F233">
            <v>0</v>
          </cell>
        </row>
        <row r="234">
          <cell r="F234">
            <v>0</v>
          </cell>
        </row>
        <row r="235">
          <cell r="F235" t="str">
            <v>Pintor com encargos complementares</v>
          </cell>
        </row>
        <row r="236">
          <cell r="F236" t="str">
            <v>Servente com Encargos Complementares</v>
          </cell>
        </row>
        <row r="237">
          <cell r="F237" t="str">
            <v>Tinta acrilica premium, cor branco fosco</v>
          </cell>
        </row>
        <row r="238">
          <cell r="F238">
            <v>0</v>
          </cell>
        </row>
        <row r="239">
          <cell r="F239">
            <v>0</v>
          </cell>
        </row>
        <row r="240">
          <cell r="F240">
            <v>0</v>
          </cell>
        </row>
        <row r="241">
          <cell r="F241" t="str">
            <v>Lixa em folha para parede ou madeira, numero 120 (cor vermelha)</v>
          </cell>
        </row>
        <row r="242">
          <cell r="F242" t="str">
            <v>Verniz a base de água para madeira</v>
          </cell>
        </row>
        <row r="243">
          <cell r="F243" t="str">
            <v>Pintor com encargos complementares</v>
          </cell>
        </row>
        <row r="244">
          <cell r="F244" t="str">
            <v>Servente com Encargos Complementares</v>
          </cell>
        </row>
        <row r="245">
          <cell r="F245">
            <v>0</v>
          </cell>
        </row>
        <row r="246">
          <cell r="F246">
            <v>0</v>
          </cell>
        </row>
        <row r="247">
          <cell r="F247">
            <v>0</v>
          </cell>
        </row>
        <row r="248">
          <cell r="F248" t="str">
            <v>Pintor com encargos complementares</v>
          </cell>
        </row>
        <row r="249">
          <cell r="F249" t="str">
            <v>Servente com Encargos Complementares</v>
          </cell>
        </row>
        <row r="250">
          <cell r="F250" t="str">
            <v>Lixa em folha para ferro, numero 150</v>
          </cell>
        </row>
        <row r="251">
          <cell r="F251" t="str">
            <v>Tinta esmalte sintetico a base de água</v>
          </cell>
        </row>
        <row r="252">
          <cell r="F252">
            <v>0</v>
          </cell>
        </row>
        <row r="253">
          <cell r="F253">
            <v>0</v>
          </cell>
        </row>
        <row r="254">
          <cell r="F254">
            <v>0</v>
          </cell>
        </row>
        <row r="255">
          <cell r="F255" t="str">
            <v>Pintor com encargos complementares</v>
          </cell>
        </row>
        <row r="256">
          <cell r="F256" t="str">
            <v>Servente com Encargos Complementares</v>
          </cell>
        </row>
        <row r="257">
          <cell r="F257" t="str">
            <v>Tinta acrilica premium, cor branco fosco</v>
          </cell>
        </row>
        <row r="258">
          <cell r="F258">
            <v>0</v>
          </cell>
        </row>
        <row r="259">
          <cell r="F259">
            <v>0</v>
          </cell>
        </row>
        <row r="260">
          <cell r="F260">
            <v>0</v>
          </cell>
        </row>
        <row r="261">
          <cell r="F261" t="str">
            <v>REVESTIMENTO EM CERAMICA ESMALTADA EXTRA, PEI MAIOR OU IGUAL 4, FORMATO MAIOR A 2025 CM2</v>
          </cell>
        </row>
        <row r="262">
          <cell r="F262" t="str">
            <v>Argamassa colante AC-II</v>
          </cell>
        </row>
        <row r="263">
          <cell r="F263" t="str">
            <v>Rejunte colorido, cimenticio</v>
          </cell>
        </row>
        <row r="264">
          <cell r="F264" t="str">
            <v>Azulejista ou ladrilhista com encargos complementares</v>
          </cell>
        </row>
        <row r="265">
          <cell r="F265" t="str">
            <v>Servente com Encargos Complementares</v>
          </cell>
        </row>
        <row r="266">
          <cell r="F266">
            <v>0</v>
          </cell>
        </row>
        <row r="267">
          <cell r="F267">
            <v>0</v>
          </cell>
        </row>
        <row r="268">
          <cell r="F268">
            <v>0</v>
          </cell>
        </row>
        <row r="269">
          <cell r="F269" t="str">
            <v>Argamassa traço 1:4 (cimento e areia média) para contrapiso, preparo manual. AF_06/2014</v>
          </cell>
        </row>
        <row r="270">
          <cell r="F270" t="str">
            <v>Pedreiro com Encargos Complementares</v>
          </cell>
        </row>
        <row r="271">
          <cell r="F271" t="str">
            <v>Servente com Encargos Complementares</v>
          </cell>
        </row>
        <row r="272">
          <cell r="F272" t="str">
            <v>Cimento Portland composto CP II-32</v>
          </cell>
        </row>
        <row r="273">
          <cell r="F273" t="str">
            <v>Aditivo adesivo liquido para argamassas de revestimentos cimenticios</v>
          </cell>
        </row>
        <row r="274">
          <cell r="F274">
            <v>0</v>
          </cell>
        </row>
        <row r="275">
          <cell r="F275">
            <v>0</v>
          </cell>
        </row>
        <row r="276">
          <cell r="F276">
            <v>0</v>
          </cell>
        </row>
        <row r="277">
          <cell r="F277" t="str">
            <v>Cimento Portland composto CP II-32</v>
          </cell>
        </row>
        <row r="278">
          <cell r="F278" t="str">
            <v>Aditivo adesivo liquido para argamassas de revestimentos cimenticios</v>
          </cell>
        </row>
        <row r="279">
          <cell r="F279" t="str">
            <v>Argamassa traço 1:4 (cimento e areia média) para contrapiso, preparo manual. AF_06/2014</v>
          </cell>
        </row>
        <row r="280">
          <cell r="F280" t="str">
            <v>Pedreiro com Encargos Complementares</v>
          </cell>
        </row>
        <row r="281">
          <cell r="F281" t="str">
            <v>Servente com Encargos Complementares</v>
          </cell>
        </row>
        <row r="282">
          <cell r="F282">
            <v>0</v>
          </cell>
        </row>
        <row r="283">
          <cell r="F283">
            <v>0</v>
          </cell>
        </row>
        <row r="284">
          <cell r="F284">
            <v>0</v>
          </cell>
        </row>
        <row r="285">
          <cell r="F285" t="str">
            <v>Argamassa colante tipo ACIII</v>
          </cell>
        </row>
        <row r="286">
          <cell r="F286" t="str">
            <v>Marmorista/graniteiro com encargos complementares</v>
          </cell>
        </row>
        <row r="287">
          <cell r="F287" t="str">
            <v>Servente com Encargos Complementares</v>
          </cell>
        </row>
        <row r="288">
          <cell r="F288" t="str">
            <v>Rejunte branco, cimenticio</v>
          </cell>
        </row>
        <row r="289">
          <cell r="F289" t="str">
            <v>Granito Cinza Andorinha, com 20 mm de espessura, para piso</v>
          </cell>
        </row>
        <row r="290">
          <cell r="F290">
            <v>0</v>
          </cell>
        </row>
        <row r="291">
          <cell r="F291">
            <v>0</v>
          </cell>
        </row>
        <row r="292">
          <cell r="F292">
            <v>0</v>
          </cell>
        </row>
        <row r="293">
          <cell r="F293" t="str">
            <v>Granito Cinza Andorinha, com 20 mm de espessura e 70 mm de altura, para rodapé</v>
          </cell>
        </row>
        <row r="294">
          <cell r="F294" t="str">
            <v>Argamassa colante tipo ACIII</v>
          </cell>
        </row>
        <row r="295">
          <cell r="F295" t="str">
            <v>Marmorista/graniteiro com encargos complementares</v>
          </cell>
        </row>
        <row r="296">
          <cell r="F296" t="str">
            <v>Servente com Encargos Complementares</v>
          </cell>
        </row>
        <row r="297">
          <cell r="F297" t="str">
            <v>Rejunte branco, cimenticio</v>
          </cell>
        </row>
        <row r="298">
          <cell r="F298">
            <v>0</v>
          </cell>
        </row>
        <row r="299">
          <cell r="F299">
            <v>0</v>
          </cell>
        </row>
        <row r="300">
          <cell r="F300">
            <v>0</v>
          </cell>
        </row>
        <row r="301">
          <cell r="F301" t="str">
            <v>Granito Cinza Andorinha, com 20 mm de espessura e 150 mm de altura, para soleira e peitoril</v>
          </cell>
        </row>
        <row r="302">
          <cell r="F302" t="str">
            <v>Argamassa colante tipo ACIII</v>
          </cell>
        </row>
        <row r="303">
          <cell r="F303" t="str">
            <v>Marmorista/graniteiro com encargos complementares</v>
          </cell>
        </row>
        <row r="304">
          <cell r="F304" t="str">
            <v>Servente com Encargos Complementares</v>
          </cell>
        </row>
        <row r="305">
          <cell r="F305">
            <v>0</v>
          </cell>
        </row>
        <row r="306">
          <cell r="F306">
            <v>0</v>
          </cell>
        </row>
        <row r="307">
          <cell r="F307">
            <v>0</v>
          </cell>
        </row>
        <row r="308">
          <cell r="F308" t="str">
            <v>Argamassa colante tipo ACIII</v>
          </cell>
        </row>
        <row r="309">
          <cell r="F309" t="str">
            <v>Marmorista/graniteiro com encargos complementares</v>
          </cell>
        </row>
        <row r="310">
          <cell r="F310" t="str">
            <v>Servente com Encargos Complementares</v>
          </cell>
        </row>
        <row r="311">
          <cell r="F311" t="str">
            <v>Rejunte branco, cimenticio</v>
          </cell>
        </row>
        <row r="312">
          <cell r="F312" t="str">
            <v>Granito Cinza Andorinha, com 20 mm de espessura, para banco, inclusive acabamentos, conforme projeto</v>
          </cell>
        </row>
        <row r="313">
          <cell r="F313">
            <v>0</v>
          </cell>
        </row>
        <row r="314">
          <cell r="F314">
            <v>0</v>
          </cell>
        </row>
        <row r="315">
          <cell r="F315">
            <v>0</v>
          </cell>
        </row>
        <row r="316">
          <cell r="F316" t="str">
            <v>MASSA PLASTICA PARA MARMORE/GRANITO</v>
          </cell>
        </row>
        <row r="317">
          <cell r="F317" t="str">
            <v>BUCHA DE NYLON SEM ABA S10, COM PARAFUSO DE 6,10 X 65 MM EM ACO ZINCADO COM ROSCA SOBERBA, CABECA CHATA E FENDA PHILLIPS</v>
          </cell>
        </row>
        <row r="318">
          <cell r="F318" t="str">
            <v>Bancada em granito cinza andorinha polido, espessura 2 cm, incluindo furos, rodabancada, saia, acabamentos, etc, conforme projeto, medidas 2,40 m x 0,60 m</v>
          </cell>
        </row>
        <row r="319">
          <cell r="F319" t="str">
            <v>REJUNTE EPOXI BRANCO</v>
          </cell>
        </row>
        <row r="320">
          <cell r="F320" t="str">
            <v>SUPORTE MAO-FRANCESA EM ACO, ABAS IGUAIS 40 CM, CAPACIDADE MINIMA 70 KG, BRANCO</v>
          </cell>
        </row>
        <row r="321">
          <cell r="F321" t="str">
            <v>Marmorista/graniteiro com encargos complementares</v>
          </cell>
        </row>
        <row r="322">
          <cell r="F322" t="str">
            <v>Servente com Encargos Complementares</v>
          </cell>
        </row>
        <row r="323">
          <cell r="F323">
            <v>0</v>
          </cell>
        </row>
        <row r="324">
          <cell r="F324">
            <v>0</v>
          </cell>
        </row>
        <row r="325">
          <cell r="F325">
            <v>0</v>
          </cell>
        </row>
        <row r="326">
          <cell r="F326" t="str">
            <v>MASSA PLASTICA PARA MARMORE/GRANITO</v>
          </cell>
        </row>
        <row r="327">
          <cell r="F327" t="str">
            <v>BUCHA DE NYLON SEM ABA S10, COM PARAFUSO DE 6,10 X 65 MM EM ACO ZINCADO COM ROSCA SOBERBA, CABECA CHATA E FENDA PHILLIPS</v>
          </cell>
        </row>
        <row r="328">
          <cell r="F328" t="str">
            <v>Bancada em granito cinza andorinha polido, espessura 2 cm, incluindo furos, rodabancada, saia, acabamentos, etc, conforme projeto, medidas 2,50 m x 0,60 m</v>
          </cell>
        </row>
        <row r="329">
          <cell r="F329" t="str">
            <v>REJUNTE EPOXI BRANCO</v>
          </cell>
        </row>
        <row r="330">
          <cell r="F330" t="str">
            <v>SUPORTE MAO-FRANCESA EM ACO, ABAS IGUAIS 40 CM, CAPACIDADE MINIMA 70 KG, BRANCO</v>
          </cell>
        </row>
        <row r="331">
          <cell r="F331" t="str">
            <v>Marmorista/graniteiro com encargos complementares</v>
          </cell>
        </row>
        <row r="332">
          <cell r="F332" t="str">
            <v>Servente com Encargos Complementares</v>
          </cell>
        </row>
        <row r="333">
          <cell r="F333">
            <v>0</v>
          </cell>
        </row>
        <row r="334">
          <cell r="F334">
            <v>0</v>
          </cell>
        </row>
        <row r="335">
          <cell r="F335">
            <v>0</v>
          </cell>
        </row>
        <row r="336">
          <cell r="F336" t="str">
            <v>Cimento branco</v>
          </cell>
        </row>
        <row r="337">
          <cell r="F337" t="str">
            <v>Granito Cinza Andorinha ou equivalente, com 30 mm de espessura, polido em todas as faces aparentes, para divisórias</v>
          </cell>
        </row>
        <row r="338">
          <cell r="F338" t="str">
            <v>Marmorista/graniteiro com encargos complementares</v>
          </cell>
        </row>
        <row r="339">
          <cell r="F339" t="str">
            <v>Servente com Encargos Complementares</v>
          </cell>
        </row>
        <row r="340">
          <cell r="F340" t="str">
            <v>Argamassa traço 1:4 (cimento e areia média), preparo manual. AF_08/2014</v>
          </cell>
        </row>
        <row r="341">
          <cell r="F341">
            <v>0</v>
          </cell>
        </row>
        <row r="342">
          <cell r="F342">
            <v>0</v>
          </cell>
        </row>
        <row r="343">
          <cell r="F343">
            <v>0</v>
          </cell>
        </row>
        <row r="344">
          <cell r="F344" t="str">
            <v>Parafuso frances M16 em aco galvanizado, comprimento = 45 mm, diametro = 16 mm, cabeca abaulada</v>
          </cell>
        </row>
        <row r="345">
          <cell r="F345" t="str">
            <v>Espelho cristal comum #5mm</v>
          </cell>
        </row>
        <row r="346">
          <cell r="F346" t="str">
            <v>Servente com Encargos Complementares</v>
          </cell>
        </row>
        <row r="347">
          <cell r="F347" t="str">
            <v>Vidraceiro com encargos complementares</v>
          </cell>
        </row>
        <row r="348">
          <cell r="F348">
            <v>0</v>
          </cell>
        </row>
        <row r="349">
          <cell r="F349">
            <v>0</v>
          </cell>
        </row>
        <row r="350">
          <cell r="F350">
            <v>0</v>
          </cell>
        </row>
        <row r="351">
          <cell r="F351" t="str">
            <v>Vidraceiro com encargos complementares</v>
          </cell>
        </row>
        <row r="352">
          <cell r="F352" t="str">
            <v>Servente com Encargos Complementares</v>
          </cell>
        </row>
        <row r="353">
          <cell r="F353" t="str">
            <v>Silicone acetico uso geral incolor 280 g</v>
          </cell>
        </row>
        <row r="354">
          <cell r="F354">
            <v>0</v>
          </cell>
        </row>
        <row r="355">
          <cell r="F355" t="str">
            <v>Obs.: considerando que cada bisnaga rende no mínimo 3m de aplicação.</v>
          </cell>
        </row>
        <row r="356">
          <cell r="F356">
            <v>0</v>
          </cell>
        </row>
        <row r="357">
          <cell r="F357">
            <v>0</v>
          </cell>
        </row>
        <row r="358">
          <cell r="F358">
            <v>0</v>
          </cell>
        </row>
        <row r="359">
          <cell r="F359" t="str">
            <v>Servente com Encargos Complementares</v>
          </cell>
        </row>
        <row r="360">
          <cell r="F360" t="str">
            <v>Vidraceiro com encargos complementares</v>
          </cell>
        </row>
        <row r="361">
          <cell r="F361" t="str">
            <v>VIDRO LISO INCOLOR 6 MM - SEM COLOCACAO</v>
          </cell>
        </row>
        <row r="362">
          <cell r="F362" t="str">
            <v>Massa para vidro</v>
          </cell>
        </row>
        <row r="363">
          <cell r="F363">
            <v>0</v>
          </cell>
        </row>
        <row r="364">
          <cell r="F364">
            <v>0</v>
          </cell>
        </row>
        <row r="365">
          <cell r="F365">
            <v>0</v>
          </cell>
        </row>
        <row r="366">
          <cell r="F366" t="str">
            <v>Encanador ou Bombeiro Hidráulico com Encargos Complementares</v>
          </cell>
        </row>
        <row r="367">
          <cell r="F367" t="str">
            <v>Vedacao PVC, 100 mm, para saida vaso sanitario</v>
          </cell>
        </row>
        <row r="368">
          <cell r="F368" t="str">
            <v>Tubo de ligação para bacia sanitária em PVC, com acabamento cromado, ajustável ou não. Ref.: DECA 1968C ou equivalente</v>
          </cell>
        </row>
        <row r="369">
          <cell r="F369">
            <v>0</v>
          </cell>
        </row>
        <row r="370">
          <cell r="F370">
            <v>0</v>
          </cell>
        </row>
        <row r="371">
          <cell r="F371">
            <v>0</v>
          </cell>
        </row>
        <row r="372">
          <cell r="F372" t="str">
            <v>Adesivo plastico para PVC, frasco com 850 gr</v>
          </cell>
        </row>
        <row r="373">
          <cell r="F373" t="str">
            <v>Tubo PVC, serie R, DN 100 mm, para esgoto ou aguas pluviais predial (NBR 5688)</v>
          </cell>
        </row>
        <row r="374">
          <cell r="F374" t="str">
            <v>Solucao limpadora para PVC, frasco com 1000 cm3</v>
          </cell>
        </row>
        <row r="375">
          <cell r="F375" t="str">
            <v>Lixa d'agua em folha, grao 100</v>
          </cell>
        </row>
        <row r="376">
          <cell r="F376" t="str">
            <v>Auxiliar de encanador ou bombeiro hidráulico com encargos complementares</v>
          </cell>
        </row>
        <row r="377">
          <cell r="F377" t="str">
            <v>Encanador ou Bombeiro Hidráulico com Encargos Complementares</v>
          </cell>
        </row>
        <row r="378">
          <cell r="F378">
            <v>0</v>
          </cell>
        </row>
        <row r="379">
          <cell r="F379">
            <v>0</v>
          </cell>
        </row>
        <row r="380">
          <cell r="F380">
            <v>0</v>
          </cell>
        </row>
        <row r="381">
          <cell r="F381" t="str">
            <v>Tubo PVC, serie R, DN 40 mm, para esgoto ou aguas pluviais predial (NBR 5688)</v>
          </cell>
        </row>
        <row r="382">
          <cell r="F382" t="str">
            <v>Lixa d'agua em folha, grao 100</v>
          </cell>
        </row>
        <row r="383">
          <cell r="F383" t="str">
            <v>Auxiliar de encanador ou bombeiro hidráulico com encargos complementares</v>
          </cell>
        </row>
        <row r="384">
          <cell r="F384" t="str">
            <v>Encanador ou Bombeiro Hidráulico com Encargos Complementares</v>
          </cell>
        </row>
        <row r="385">
          <cell r="F385">
            <v>0</v>
          </cell>
        </row>
        <row r="386">
          <cell r="F386">
            <v>0</v>
          </cell>
        </row>
        <row r="387">
          <cell r="F387">
            <v>0</v>
          </cell>
        </row>
        <row r="388">
          <cell r="F388" t="str">
            <v>Adesivo plastico para PVC, frasco com 850 gr</v>
          </cell>
        </row>
        <row r="389">
          <cell r="F389" t="str">
            <v>Tubo PVC, serie R, DN 50 mm, para esgoto ou aguas pluviais predial (NBR 5688)</v>
          </cell>
        </row>
        <row r="390">
          <cell r="F390" t="str">
            <v>Solucao limpadora para PVC, frasco com 1000 cm3</v>
          </cell>
        </row>
        <row r="391">
          <cell r="F391" t="str">
            <v>Lixa d'agua em folha, grao 100</v>
          </cell>
        </row>
        <row r="392">
          <cell r="F392" t="str">
            <v>Auxiliar de encanador ou bombeiro hidráulico com encargos complementares</v>
          </cell>
        </row>
        <row r="393">
          <cell r="F393" t="str">
            <v>Encanador ou Bombeiro Hidráulico com Encargos Complementares</v>
          </cell>
        </row>
        <row r="394">
          <cell r="F394">
            <v>0</v>
          </cell>
        </row>
        <row r="395">
          <cell r="F395">
            <v>0</v>
          </cell>
        </row>
        <row r="396">
          <cell r="F396">
            <v>0</v>
          </cell>
        </row>
        <row r="397">
          <cell r="F397" t="str">
            <v>Adesivo plastico para PVC, frasco com 850 gr</v>
          </cell>
        </row>
        <row r="398">
          <cell r="F398" t="str">
            <v>Tubo PVC, serie R, DN 75 mm, para esgoto ou aguas pluviais predial (NBR 5688)</v>
          </cell>
        </row>
        <row r="399">
          <cell r="F399" t="str">
            <v>Solucao limpadora para PVC, frasco com 1000 cm3</v>
          </cell>
        </row>
        <row r="400">
          <cell r="F400" t="str">
            <v>Lixa d'agua em folha, grao 100</v>
          </cell>
        </row>
        <row r="401">
          <cell r="F401" t="str">
            <v>Auxiliar de encanador ou bombeiro hidráulico com encargos complementares</v>
          </cell>
        </row>
        <row r="402">
          <cell r="F402" t="str">
            <v>Encanador ou Bombeiro Hidráulico com Encargos Complementares</v>
          </cell>
        </row>
        <row r="403">
          <cell r="F403">
            <v>0</v>
          </cell>
        </row>
        <row r="404">
          <cell r="F404">
            <v>0</v>
          </cell>
        </row>
        <row r="405">
          <cell r="F405">
            <v>0</v>
          </cell>
        </row>
        <row r="406">
          <cell r="F406" t="str">
            <v>Tubo PVC, soldavel, DN 25 mm, agua fria (NBR-5648)</v>
          </cell>
        </row>
        <row r="407">
          <cell r="F407" t="str">
            <v>Auxiliar de encanador ou bombeiro hidráulico com encargos complementares</v>
          </cell>
        </row>
        <row r="408">
          <cell r="F408" t="str">
            <v>Encanador ou Bombeiro Hidráulico com Encargos Complementares</v>
          </cell>
        </row>
        <row r="409">
          <cell r="F409">
            <v>0</v>
          </cell>
        </row>
        <row r="410">
          <cell r="F410">
            <v>0</v>
          </cell>
        </row>
        <row r="411">
          <cell r="F411">
            <v>0</v>
          </cell>
        </row>
        <row r="412">
          <cell r="F412" t="str">
            <v>Tubo PVC, soldavel, DN 32 mm, agua fria (NBR-5648)</v>
          </cell>
        </row>
        <row r="413">
          <cell r="F413" t="str">
            <v>Auxiliar de encanador ou bombeiro hidráulico com encargos complementares</v>
          </cell>
        </row>
        <row r="414">
          <cell r="F414" t="str">
            <v>Encanador ou Bombeiro Hidráulico com Encargos Complementares</v>
          </cell>
        </row>
        <row r="415">
          <cell r="F415">
            <v>0</v>
          </cell>
        </row>
        <row r="416">
          <cell r="F416">
            <v>0</v>
          </cell>
        </row>
        <row r="417">
          <cell r="F417">
            <v>0</v>
          </cell>
        </row>
        <row r="418">
          <cell r="F418" t="str">
            <v>Tubo PVC, soldavel, DN 40 mm, agua fria (NBR-5648)</v>
          </cell>
        </row>
        <row r="419">
          <cell r="F419" t="str">
            <v>Lixa d'agua em folha, grao 100</v>
          </cell>
        </row>
        <row r="420">
          <cell r="F420" t="str">
            <v>Auxiliar de encanador ou bombeiro hidráulico com encargos complementares</v>
          </cell>
        </row>
        <row r="421">
          <cell r="F421" t="str">
            <v>Encanador ou Bombeiro Hidráulico com Encargos Complementares</v>
          </cell>
        </row>
        <row r="422">
          <cell r="F422">
            <v>0</v>
          </cell>
        </row>
        <row r="423">
          <cell r="F423">
            <v>0</v>
          </cell>
        </row>
        <row r="424">
          <cell r="F424">
            <v>0</v>
          </cell>
        </row>
        <row r="425">
          <cell r="F425" t="str">
            <v>TUBO PVC, SOLDAVEL, DN 50 MM, PARA AGUA FRIA (NBR-5648)</v>
          </cell>
        </row>
        <row r="426">
          <cell r="F426" t="str">
            <v>Lixa d'agua em folha, grao 100</v>
          </cell>
        </row>
        <row r="427">
          <cell r="F427" t="str">
            <v>Auxiliar de encanador ou bombeiro hidráulico com encargos complementares</v>
          </cell>
        </row>
        <row r="428">
          <cell r="F428" t="str">
            <v>Encanador ou Bombeiro Hidráulico com Encargos Complementares</v>
          </cell>
        </row>
        <row r="429">
          <cell r="F429">
            <v>0</v>
          </cell>
        </row>
        <row r="430">
          <cell r="F430">
            <v>0</v>
          </cell>
        </row>
        <row r="431">
          <cell r="F431">
            <v>0</v>
          </cell>
        </row>
        <row r="432">
          <cell r="F432" t="str">
            <v>Base registro gaveta 3/4" em liga de cobre, mod 4509.202 ref: DECA ou equivalente</v>
          </cell>
        </row>
        <row r="433">
          <cell r="F433" t="str">
            <v>FITA VEDA ROSCA EM ROLOS DE 18 MM X 50 M (L X C)</v>
          </cell>
        </row>
        <row r="434">
          <cell r="F434" t="str">
            <v>Encanador ou Bombeiro Hidráulico com Encargos Complementares</v>
          </cell>
        </row>
        <row r="435">
          <cell r="F435" t="str">
            <v>Auxiliar de encanador ou bombeiro hidráulico com encargos complementares</v>
          </cell>
        </row>
        <row r="436">
          <cell r="F436">
            <v>0</v>
          </cell>
        </row>
        <row r="437">
          <cell r="F437">
            <v>0</v>
          </cell>
        </row>
        <row r="438">
          <cell r="F438">
            <v>0</v>
          </cell>
        </row>
        <row r="439">
          <cell r="F439" t="str">
            <v>Auxiliar de encanador ou bombeiro hidráulico com encargos complementares</v>
          </cell>
        </row>
        <row r="440">
          <cell r="F440" t="str">
            <v>Encanador ou Bombeiro Hidráulico com Encargos Complementares</v>
          </cell>
        </row>
        <row r="441">
          <cell r="F441" t="str">
            <v>Adesivo plastico para PVC, frasco com 850 gr</v>
          </cell>
        </row>
        <row r="442">
          <cell r="F442" t="str">
            <v>Anel borracha para tubo esgoto predial DN 75 mm (NBR 5688)</v>
          </cell>
        </row>
        <row r="443">
          <cell r="F443" t="str">
            <v>Lixa d'agua em folha, grao 100</v>
          </cell>
        </row>
        <row r="444">
          <cell r="F444" t="str">
            <v>Caixa sifonada PVC, 150 x 185 x 75 mm, com grelha quadrada branca</v>
          </cell>
        </row>
        <row r="445">
          <cell r="F445" t="str">
            <v>Pasta lubrificante para tubos e conexoes com junta elastica (uso em PVC, aco, polietileno e outros) ( de *400* g)</v>
          </cell>
        </row>
        <row r="446">
          <cell r="F446" t="str">
            <v>Solucao limpadora para PVC, frasco com 1000 cm3</v>
          </cell>
        </row>
        <row r="447">
          <cell r="F447">
            <v>0</v>
          </cell>
        </row>
        <row r="448">
          <cell r="F448">
            <v>0</v>
          </cell>
        </row>
        <row r="449">
          <cell r="F449">
            <v>0</v>
          </cell>
        </row>
        <row r="450">
          <cell r="F450" t="str">
            <v>Grelha quadrada para ralo, com caixilho, dimensões 10x10cm, em Aço polido, ref.: Moldenox ou equivalente</v>
          </cell>
        </row>
        <row r="451">
          <cell r="F451" t="str">
            <v>Servente com Encargos Complementares</v>
          </cell>
        </row>
        <row r="452">
          <cell r="F452">
            <v>0</v>
          </cell>
        </row>
        <row r="453">
          <cell r="F453">
            <v>0</v>
          </cell>
        </row>
        <row r="454">
          <cell r="F454">
            <v>0</v>
          </cell>
        </row>
        <row r="455">
          <cell r="F455" t="str">
            <v>Grelha quadrada para ralo, com caixilho, dimensões 15x15cm, em Aço polido, ref.: Moldenox ou equivalente</v>
          </cell>
        </row>
        <row r="456">
          <cell r="F456" t="str">
            <v>Servente com Encargos Complementares</v>
          </cell>
        </row>
        <row r="457">
          <cell r="F457">
            <v>0</v>
          </cell>
        </row>
        <row r="458">
          <cell r="F458">
            <v>0</v>
          </cell>
        </row>
        <row r="459">
          <cell r="F459">
            <v>0</v>
          </cell>
        </row>
        <row r="460">
          <cell r="F460" t="str">
            <v>Auxiliar de encanador ou bombeiro hidráulico com encargos complementares</v>
          </cell>
        </row>
        <row r="461">
          <cell r="F461" t="str">
            <v>Encanador ou Bombeiro Hidráulico com Encargos Complementares</v>
          </cell>
        </row>
        <row r="462">
          <cell r="F462" t="str">
            <v>Adesivo plastico para PVC, frasco com 850 gr</v>
          </cell>
        </row>
        <row r="463">
          <cell r="F463" t="str">
            <v>Lixa d'agua em folha, grao 100</v>
          </cell>
        </row>
        <row r="464">
          <cell r="F464" t="str">
            <v>Ralo seco PVC conico, 100 x 40 mm,  com grelha redonda branca</v>
          </cell>
        </row>
        <row r="465">
          <cell r="F465" t="str">
            <v>Solucao limpadora para PVC, frasco com 1000 cm3</v>
          </cell>
        </row>
        <row r="466">
          <cell r="F466">
            <v>0</v>
          </cell>
        </row>
        <row r="467">
          <cell r="F467">
            <v>0</v>
          </cell>
        </row>
        <row r="468">
          <cell r="F468">
            <v>0</v>
          </cell>
        </row>
        <row r="469">
          <cell r="F469" t="str">
            <v>Assento poliéster com fixação cromada na cor branco gelo, ref: AP.75.17 – Linha Fast/Aspen – Deca ou equivalente</v>
          </cell>
        </row>
        <row r="470">
          <cell r="F470" t="str">
            <v>Servente com Encargos Complementares</v>
          </cell>
        </row>
        <row r="471">
          <cell r="F471">
            <v>0</v>
          </cell>
        </row>
        <row r="472">
          <cell r="F472">
            <v>0</v>
          </cell>
        </row>
        <row r="473">
          <cell r="F473">
            <v>0</v>
          </cell>
        </row>
        <row r="474">
          <cell r="F474" t="str">
            <v>Bacia sanitaria (vaso) convencional de louca branca</v>
          </cell>
        </row>
        <row r="475">
          <cell r="F475" t="str">
            <v>Tubo de ligação para bacia sanitária em PVC, com acabamento cromado, ajustável ou não. Ref.: DECA 1968C ou equivalente</v>
          </cell>
        </row>
        <row r="476">
          <cell r="F476" t="str">
            <v>Parafuso niquelado com acabamento cromado para fixar peca sanitaria, inclui porca cega, arruela e bucha de nylon tamanho S-10</v>
          </cell>
        </row>
        <row r="477">
          <cell r="F477" t="str">
            <v>Vedacao PVC, 100 mm, para saida vaso sanitario</v>
          </cell>
        </row>
        <row r="478">
          <cell r="F478" t="str">
            <v>Rejunte epoxi branco</v>
          </cell>
        </row>
        <row r="479">
          <cell r="F479" t="str">
            <v>Encanador ou Bombeiro Hidráulico com Encargos Complementares</v>
          </cell>
        </row>
        <row r="480">
          <cell r="F480" t="str">
            <v>Servente com Encargos Complementares</v>
          </cell>
        </row>
        <row r="481">
          <cell r="F481">
            <v>0</v>
          </cell>
        </row>
        <row r="482">
          <cell r="F482">
            <v>0</v>
          </cell>
        </row>
        <row r="483">
          <cell r="F483">
            <v>0</v>
          </cell>
        </row>
        <row r="484">
          <cell r="F484" t="str">
            <v>Cuba oval de embutir, mod.: L37, cor branca ref: DECA ou equivalente</v>
          </cell>
        </row>
        <row r="485">
          <cell r="F485" t="str">
            <v>Massa plastica para marmore/granito</v>
          </cell>
        </row>
        <row r="486">
          <cell r="F486" t="str">
            <v>Servente com Encargos Complementares</v>
          </cell>
        </row>
        <row r="487">
          <cell r="F487" t="str">
            <v>Marmorista/graniteiro com encargos complementares</v>
          </cell>
        </row>
        <row r="488">
          <cell r="F488">
            <v>0</v>
          </cell>
        </row>
        <row r="489">
          <cell r="F489">
            <v>0</v>
          </cell>
        </row>
        <row r="490">
          <cell r="F490">
            <v>0</v>
          </cell>
        </row>
        <row r="491">
          <cell r="F491" t="str">
            <v>Mictorio sifonado louca branca sem complementos</v>
          </cell>
        </row>
        <row r="492">
          <cell r="F492" t="str">
            <v>Parafuso niquelado 3 1/2" com acabamento cromado para fixar peca sanitaria, inclui porca cega, arruela e bucha de nylon tamanho S-8</v>
          </cell>
        </row>
        <row r="493">
          <cell r="F493" t="str">
            <v>Fita veda rosca em rolos de 18 mm x 10 m (L x C)</v>
          </cell>
        </row>
        <row r="494">
          <cell r="F494" t="str">
            <v>Auxiliar de encanador ou bombeiro hidráulico com encargos complementares</v>
          </cell>
        </row>
        <row r="495">
          <cell r="F495" t="str">
            <v>Encanador ou Bombeiro Hidráulico com Encargos Complementares</v>
          </cell>
        </row>
        <row r="496">
          <cell r="F496">
            <v>0</v>
          </cell>
        </row>
        <row r="497">
          <cell r="F497" t="str">
            <v>Obs.: Considerando a redução de MO indicada nas composições SINAPI 86887 e SINAPI 89985, já que não consta engate flexível e registro de pressão.</v>
          </cell>
        </row>
        <row r="498">
          <cell r="F498">
            <v>0</v>
          </cell>
        </row>
        <row r="499">
          <cell r="F499">
            <v>0</v>
          </cell>
        </row>
        <row r="500">
          <cell r="F500">
            <v>0</v>
          </cell>
        </row>
        <row r="501">
          <cell r="F501" t="str">
            <v>Acabamento para registro de gaveta de 1 ¼” a 1 ½” (GD), cromado. Ref.: Modelo 4900.C35.GD – Linha Aspen – Deca</v>
          </cell>
        </row>
        <row r="502">
          <cell r="F502" t="str">
            <v>Encanador ou Bombeiro Hidráulico com Encargos Complementares</v>
          </cell>
        </row>
        <row r="503">
          <cell r="F503">
            <v>0</v>
          </cell>
        </row>
        <row r="504">
          <cell r="F504">
            <v>0</v>
          </cell>
        </row>
        <row r="505">
          <cell r="F505">
            <v>0</v>
          </cell>
        </row>
        <row r="506">
          <cell r="F506" t="str">
            <v>Acabamento para registro de gaveta e pressão até 1” (PQ), cromado. Ref.: Modelo, 4900.C35.PQ – Linha Aspen – Deca</v>
          </cell>
        </row>
        <row r="507">
          <cell r="F507" t="str">
            <v>Encanador ou Bombeiro Hidráulico com Encargos Complementares</v>
          </cell>
        </row>
        <row r="508">
          <cell r="F508">
            <v>0</v>
          </cell>
        </row>
        <row r="509">
          <cell r="F509">
            <v>0</v>
          </cell>
        </row>
        <row r="510">
          <cell r="F510">
            <v>0</v>
          </cell>
        </row>
        <row r="511">
          <cell r="F511" t="str">
            <v>Ducha higiênica com registro e derivação, com gatilho branco e flexível de 1,2m. Ref.: Modelo 1984.C35.ACT – Linha Aspen – Deca</v>
          </cell>
        </row>
        <row r="512">
          <cell r="F512" t="str">
            <v>Encanador ou Bombeiro Hidráulico com Encargos Complementares</v>
          </cell>
        </row>
        <row r="513">
          <cell r="F513" t="str">
            <v>Auxiliar de encanador ou bombeiro hidráulico com encargos complementares</v>
          </cell>
        </row>
        <row r="514">
          <cell r="F514">
            <v>0</v>
          </cell>
        </row>
        <row r="515">
          <cell r="F515">
            <v>0</v>
          </cell>
        </row>
        <row r="516">
          <cell r="F516">
            <v>0</v>
          </cell>
        </row>
        <row r="517">
          <cell r="F517" t="str">
            <v>Engate / rabicho flexivel inox 1/2 " x 40 cm</v>
          </cell>
        </row>
        <row r="518">
          <cell r="F518" t="str">
            <v>Fita veda rosca em rolos de 18 mm x 10 m (L x C)</v>
          </cell>
        </row>
        <row r="519">
          <cell r="F519" t="str">
            <v>Encanador ou Bombeiro Hidráulico com Encargos Complementares</v>
          </cell>
        </row>
        <row r="520">
          <cell r="F520" t="str">
            <v>Servente com Encargos Complementares</v>
          </cell>
        </row>
        <row r="521">
          <cell r="F521">
            <v>0</v>
          </cell>
        </row>
        <row r="522">
          <cell r="F522">
            <v>0</v>
          </cell>
        </row>
        <row r="523">
          <cell r="F523">
            <v>0</v>
          </cell>
        </row>
        <row r="524">
          <cell r="F524" t="str">
            <v>Sifao em metal cromado para pia ou lavatorio, 1 x 1.1/2 "</v>
          </cell>
        </row>
        <row r="525">
          <cell r="F525" t="str">
            <v>Fita veda rosca em rolos de 18 mm x 10 m (L x C)</v>
          </cell>
        </row>
        <row r="526">
          <cell r="F526" t="str">
            <v>Encanador ou Bombeiro Hidráulico com Encargos Complementares</v>
          </cell>
        </row>
        <row r="527">
          <cell r="F527" t="str">
            <v>Servente com Encargos Complementares</v>
          </cell>
        </row>
        <row r="528">
          <cell r="F528">
            <v>0</v>
          </cell>
        </row>
        <row r="529">
          <cell r="F529">
            <v>0</v>
          </cell>
        </row>
        <row r="530">
          <cell r="F530">
            <v>0</v>
          </cell>
        </row>
        <row r="531">
          <cell r="F531" t="str">
            <v>Torneira de mesa para lavatório, para uso clínico e apoio à pessoa. Ref.: Deca Link 1196.CLNK</v>
          </cell>
        </row>
        <row r="532">
          <cell r="F532" t="str">
            <v>Fita veda rosca em rolos de 18 mm x 10 m (L x C)</v>
          </cell>
        </row>
        <row r="533">
          <cell r="F533" t="str">
            <v>Encanador ou Bombeiro Hidráulico com Encargos Complementares</v>
          </cell>
        </row>
        <row r="534">
          <cell r="F534" t="str">
            <v>Servente com Encargos Complementares</v>
          </cell>
        </row>
        <row r="535">
          <cell r="F535">
            <v>0</v>
          </cell>
        </row>
        <row r="536">
          <cell r="F536">
            <v>0</v>
          </cell>
        </row>
        <row r="537">
          <cell r="F537">
            <v>0</v>
          </cell>
        </row>
        <row r="538">
          <cell r="F538" t="str">
            <v>TORNEIRA CROMADA DE MESA PARA LAVATORIO TEMPORIZADA PRESSAO BICA BAIXA</v>
          </cell>
        </row>
        <row r="539">
          <cell r="F539" t="str">
            <v>Fita veda rosca em rolos de 18 mm x 10 m (L x C)</v>
          </cell>
        </row>
        <row r="540">
          <cell r="F540" t="str">
            <v>Encanador ou Bombeiro Hidráulico com Encargos Complementares</v>
          </cell>
        </row>
        <row r="541">
          <cell r="F541" t="str">
            <v>Servente com Encargos Complementares</v>
          </cell>
        </row>
        <row r="542">
          <cell r="F542">
            <v>0</v>
          </cell>
        </row>
        <row r="543">
          <cell r="F543">
            <v>0</v>
          </cell>
        </row>
        <row r="544">
          <cell r="F544">
            <v>0</v>
          </cell>
        </row>
        <row r="545">
          <cell r="F545" t="str">
            <v xml:space="preserve">Válvula de descarga 1 1/2" cromada. ref.: modelo 2565.C.112.CONF – linha Hydra Eco Conforto – Deca </v>
          </cell>
        </row>
        <row r="546">
          <cell r="F546" t="str">
            <v>Fita veda rosca em rolos de 18 mm x 50 m (L x C)</v>
          </cell>
        </row>
        <row r="547">
          <cell r="F547" t="str">
            <v>Auxiliar de encanador ou bombeiro hidráulico com encargos complementares</v>
          </cell>
        </row>
        <row r="548">
          <cell r="F548" t="str">
            <v>Encanador ou Bombeiro Hidráulico com Encargos Complementares</v>
          </cell>
        </row>
        <row r="549">
          <cell r="F549">
            <v>0</v>
          </cell>
        </row>
        <row r="550">
          <cell r="F550">
            <v>0</v>
          </cell>
        </row>
        <row r="551">
          <cell r="F551">
            <v>0</v>
          </cell>
        </row>
        <row r="552">
          <cell r="F552" t="str">
            <v>Valvula de descarga metalica, base 1 1/2 " e acabamento metalico cromado</v>
          </cell>
        </row>
        <row r="553">
          <cell r="F553" t="str">
            <v>Fita veda rosca em rolos de 18 mm x 50 m (L x C)</v>
          </cell>
        </row>
        <row r="554">
          <cell r="F554" t="str">
            <v>Auxiliar de encanador ou bombeiro hidráulico com encargos complementares</v>
          </cell>
        </row>
        <row r="555">
          <cell r="F555" t="str">
            <v>Encanador ou Bombeiro Hidráulico com Encargos Complementares</v>
          </cell>
        </row>
        <row r="556">
          <cell r="F556">
            <v>0</v>
          </cell>
        </row>
        <row r="557">
          <cell r="F557">
            <v>0</v>
          </cell>
        </row>
        <row r="558">
          <cell r="F558">
            <v>0</v>
          </cell>
        </row>
        <row r="559">
          <cell r="F559" t="str">
            <v>Valvula em metal cromado para lavatorio, 1 " sem ladrao</v>
          </cell>
        </row>
        <row r="560">
          <cell r="F560" t="str">
            <v>Fita veda rosca em rolos de 18 mm x 10 m (L x C)</v>
          </cell>
        </row>
        <row r="561">
          <cell r="F561" t="str">
            <v>Encanador ou Bombeiro Hidráulico com Encargos Complementares</v>
          </cell>
        </row>
        <row r="562">
          <cell r="F562" t="str">
            <v>Servente com Encargos Complementares</v>
          </cell>
        </row>
        <row r="563">
          <cell r="F563">
            <v>0</v>
          </cell>
        </row>
        <row r="564">
          <cell r="F564">
            <v>0</v>
          </cell>
        </row>
        <row r="565">
          <cell r="F565">
            <v>0</v>
          </cell>
        </row>
        <row r="566">
          <cell r="F566" t="str">
            <v>Valvula de descarga em metal cromado para mictorio com acionamento por pressao e fechamento automatico</v>
          </cell>
        </row>
        <row r="567">
          <cell r="F567" t="str">
            <v>Fita veda rosca em rolos de 18 mm x 50 m (L x C)</v>
          </cell>
        </row>
        <row r="568">
          <cell r="F568" t="str">
            <v>Auxiliar de encanador ou bombeiro hidráulico com encargos complementares</v>
          </cell>
        </row>
        <row r="569">
          <cell r="F569" t="str">
            <v>Encanador ou Bombeiro Hidráulico com Encargos Complementares</v>
          </cell>
        </row>
        <row r="570">
          <cell r="F570">
            <v>0</v>
          </cell>
        </row>
        <row r="571">
          <cell r="F571">
            <v>0</v>
          </cell>
        </row>
        <row r="572">
          <cell r="F572">
            <v>0</v>
          </cell>
        </row>
        <row r="573">
          <cell r="F573" t="str">
            <v>CHUVEIRO COMUM EM PLASTICO BRANCO, COM CANO, 3 TEMPERATURAS, 5500 W (110/220 V)</v>
          </cell>
        </row>
        <row r="574">
          <cell r="F574" t="str">
            <v>FITA VEDA ROSCA EM ROLOS DE 18 MM X 50 M (L X C)</v>
          </cell>
        </row>
        <row r="575">
          <cell r="F575" t="str">
            <v>Eletricista com encargos complementares</v>
          </cell>
        </row>
        <row r="576">
          <cell r="F576" t="str">
            <v>Servente com Encargos Complementares</v>
          </cell>
        </row>
        <row r="577">
          <cell r="F577">
            <v>0</v>
          </cell>
        </row>
        <row r="578">
          <cell r="F578">
            <v>0</v>
          </cell>
        </row>
        <row r="579">
          <cell r="F579">
            <v>0</v>
          </cell>
        </row>
        <row r="580">
          <cell r="F580" t="str">
            <v>Eletricista com encargos complementares</v>
          </cell>
        </row>
        <row r="581">
          <cell r="F581" t="str">
            <v>Auxiliar de eletricista com encargos complementares</v>
          </cell>
        </row>
        <row r="582">
          <cell r="F582" t="str">
            <v xml:space="preserve">Alarme de emergência audiovisual intermitente com fio. Ref. Planeta Acessível Alarme PCD ou AbaFire AFSAVPNE + AbaFire AFAMPNE </v>
          </cell>
        </row>
        <row r="583">
          <cell r="F583">
            <v>0</v>
          </cell>
        </row>
        <row r="584">
          <cell r="F584">
            <v>0</v>
          </cell>
        </row>
        <row r="585">
          <cell r="F585">
            <v>0</v>
          </cell>
        </row>
        <row r="586">
          <cell r="F586" t="str">
            <v>Barra de apoio com comprimento de 405mm e espaçamento de 66mm da parede, barra com bitola de 32m, em aço escovado</v>
          </cell>
        </row>
        <row r="587">
          <cell r="F587" t="str">
            <v>Bucha de nylon, diametro do furo 8 mm, comprimento 40 mm, com parafuso de rosca soberba, cabeca chata, fenda simples, 4,8 x 50 mm</v>
          </cell>
        </row>
        <row r="588">
          <cell r="F588" t="str">
            <v>Pedreiro com Encargos Complementares</v>
          </cell>
        </row>
        <row r="589">
          <cell r="F589" t="str">
            <v>Servente com Encargos Complementares</v>
          </cell>
        </row>
        <row r="590">
          <cell r="F590">
            <v>0</v>
          </cell>
        </row>
        <row r="591">
          <cell r="F591">
            <v>0</v>
          </cell>
        </row>
        <row r="592">
          <cell r="F592">
            <v>0</v>
          </cell>
        </row>
        <row r="593">
          <cell r="F593" t="str">
            <v>Barra de apoio com comprimento de 705mm e espaçamento de 66mm da parede, barra com bitola de 32mm em aço escovado</v>
          </cell>
        </row>
        <row r="594">
          <cell r="F594" t="str">
            <v>Bucha de nylon, diametro do furo 8 mm, comprimento 40 mm, com parafuso de rosca soberba, cabeca chata, fenda simples, 4,8 x 50 mm</v>
          </cell>
        </row>
        <row r="595">
          <cell r="F595" t="str">
            <v>Pedreiro com Encargos Complementares</v>
          </cell>
        </row>
        <row r="596">
          <cell r="F596" t="str">
            <v>Servente com Encargos Complementares</v>
          </cell>
        </row>
        <row r="597">
          <cell r="F597">
            <v>0</v>
          </cell>
        </row>
        <row r="598">
          <cell r="F598">
            <v>0</v>
          </cell>
        </row>
        <row r="599">
          <cell r="F599">
            <v>0</v>
          </cell>
        </row>
        <row r="600">
          <cell r="F600" t="str">
            <v>Barra de apoio linha conforto com comprimento de 805mm e espaçamento de 66mm da parede, barra com bitola de 32mm em aço escovado</v>
          </cell>
        </row>
        <row r="601">
          <cell r="F601" t="str">
            <v>Bucha de nylon, diametro do furo 8 mm, comprimento 40 mm, com parafuso de rosca soberba, cabeca chata, fenda simples, 4,8 x 50 mm</v>
          </cell>
        </row>
        <row r="602">
          <cell r="F602" t="str">
            <v>Pedreiro com Encargos Complementares</v>
          </cell>
        </row>
        <row r="603">
          <cell r="F603" t="str">
            <v>Servente com Encargos Complementares</v>
          </cell>
        </row>
        <row r="604">
          <cell r="F604">
            <v>0</v>
          </cell>
        </row>
        <row r="605">
          <cell r="F605">
            <v>0</v>
          </cell>
        </row>
        <row r="606">
          <cell r="F606">
            <v>0</v>
          </cell>
        </row>
        <row r="607">
          <cell r="F607" t="str">
            <v>Pedreiro com Encargos Complementares</v>
          </cell>
        </row>
        <row r="608">
          <cell r="F608" t="str">
            <v>Servente com Encargos Complementares</v>
          </cell>
        </row>
        <row r="609">
          <cell r="F609" t="str">
            <v>Barra de apoio lateral fixa, com 303mm de comprimento, com a bitola de 32mm e em aço escovado</v>
          </cell>
        </row>
        <row r="610">
          <cell r="F610" t="str">
            <v>Bucha de nylon, diametro do furo 8 mm, comprimento 40 mm, com parafuso de rosca soberba, cabeca chata, fenda simples, 4,8 x 50 mm</v>
          </cell>
        </row>
        <row r="611">
          <cell r="F611">
            <v>0</v>
          </cell>
        </row>
        <row r="612">
          <cell r="F612">
            <v>0</v>
          </cell>
        </row>
        <row r="613">
          <cell r="F613">
            <v>0</v>
          </cell>
        </row>
        <row r="614">
          <cell r="F614" t="str">
            <v>Lavatório para instalação com coluna suspensa, para apoio à pessoa com deficiência. Ref.: Modelo L.39.17 – Linha Spot – Deca</v>
          </cell>
        </row>
        <row r="615">
          <cell r="F615" t="str">
            <v>Parafuso niquelado 3 1/2" com acabamento cromado para fixar peca sanitaria, inclui porca cega, arruela e bucha de nylon tamanho S-8</v>
          </cell>
        </row>
        <row r="616">
          <cell r="F616" t="str">
            <v>Rejunte epoxi branco</v>
          </cell>
        </row>
        <row r="617">
          <cell r="F617" t="str">
            <v>Encanador ou Bombeiro Hidráulico com Encargos Complementares</v>
          </cell>
        </row>
        <row r="618">
          <cell r="F618" t="str">
            <v>Servente com Encargos Complementares</v>
          </cell>
        </row>
        <row r="619">
          <cell r="F619">
            <v>0</v>
          </cell>
        </row>
        <row r="620">
          <cell r="F620">
            <v>0</v>
          </cell>
        </row>
        <row r="621">
          <cell r="F621">
            <v>0</v>
          </cell>
        </row>
        <row r="622">
          <cell r="F622" t="str">
            <v>Cabide, cromado. Ref.: Modelo 2060.C.FLX – Linha Flex – Deca</v>
          </cell>
        </row>
        <row r="623">
          <cell r="F623" t="str">
            <v>Fixação utilizando parafuso e bucha de nylon, somente mão de obra. af_10/2016</v>
          </cell>
        </row>
        <row r="624">
          <cell r="F624">
            <v>0</v>
          </cell>
        </row>
        <row r="625">
          <cell r="F625">
            <v>0</v>
          </cell>
        </row>
        <row r="626">
          <cell r="F626">
            <v>0</v>
          </cell>
        </row>
        <row r="627">
          <cell r="F627" t="str">
            <v>Papeleira, cromada. Ref.: Modelo 2020.C.FLX – Linha Flex – Deca</v>
          </cell>
        </row>
        <row r="628">
          <cell r="F628" t="str">
            <v>Fixação utilizando parafuso e bucha de nylon, somente mão de obra. af_10/2016</v>
          </cell>
        </row>
        <row r="629">
          <cell r="F629">
            <v>0</v>
          </cell>
        </row>
        <row r="630">
          <cell r="F630">
            <v>0</v>
          </cell>
        </row>
        <row r="631">
          <cell r="F631">
            <v>0</v>
          </cell>
        </row>
        <row r="632">
          <cell r="F632" t="str">
            <v>Auxiliar de eletricista com encargos complementares</v>
          </cell>
        </row>
        <row r="633">
          <cell r="F633" t="str">
            <v>Eletricista com encargos complementares</v>
          </cell>
        </row>
        <row r="634">
          <cell r="F634" t="str">
            <v>Argamassa traço 1:3 (cimento e areia média), preparo manual. AF_08/2014</v>
          </cell>
        </row>
        <row r="635">
          <cell r="F635" t="str">
            <v>Caixa de passagem, em PVC, de 4" x 2", para eletroduto flexivel corrugado</v>
          </cell>
        </row>
        <row r="636">
          <cell r="F636">
            <v>0</v>
          </cell>
        </row>
        <row r="637">
          <cell r="F637">
            <v>0</v>
          </cell>
        </row>
        <row r="638">
          <cell r="F638">
            <v>0</v>
          </cell>
        </row>
        <row r="639">
          <cell r="F639" t="str">
            <v>Eletricista com encargos complementares</v>
          </cell>
        </row>
        <row r="640">
          <cell r="F640" t="str">
            <v>Auxiliar de eletricista com encargos complementares</v>
          </cell>
        </row>
        <row r="641">
          <cell r="F641" t="str">
            <v>Tiro com pistola para fixação de pino Ø 1/4" em concreto, inclusive cartucho e pino</v>
          </cell>
        </row>
        <row r="642">
          <cell r="F642" t="str">
            <v>Eletrocalha perfurada (cabos elétricos) ou lisa (dados), tipo "U", de aço galvanizado eletrolítico 100 x 50 mm, fabricado em chapa #20 (0,95 mm)</v>
          </cell>
        </row>
        <row r="643">
          <cell r="F643" t="str">
            <v>Barra roscada em aço Ø 1/4", comprimento 1 m, bicromatizada ou zincada</v>
          </cell>
        </row>
        <row r="644">
          <cell r="F644" t="str">
            <v>PORCA ZINCADA, SEXTAVADA, DIAMETRO 1/4"</v>
          </cell>
        </row>
        <row r="645">
          <cell r="F645" t="str">
            <v>Arruela em aço galvanizado Ø 1/4"</v>
          </cell>
        </row>
        <row r="646">
          <cell r="F646" t="str">
            <v>Suporte suspensão vertical para eletrocalha 100 x 50 mm largura x aba</v>
          </cell>
        </row>
        <row r="647">
          <cell r="F647" t="str">
            <v>Prolongador para tirante rosqueado de 1/4" x 50 mm</v>
          </cell>
        </row>
        <row r="648">
          <cell r="F648" t="str">
            <v>Parafuso lentilha 1/4 x 1/2"</v>
          </cell>
        </row>
        <row r="649">
          <cell r="F649" t="str">
            <v>Tala auto portante para emenda 50 mm</v>
          </cell>
        </row>
        <row r="650">
          <cell r="F650" t="str">
            <v>Tampa de encaixe para eletrocalha aço galvanizado perfurada ou lisa, 100 mm</v>
          </cell>
        </row>
        <row r="651">
          <cell r="F651">
            <v>0</v>
          </cell>
        </row>
        <row r="652">
          <cell r="F652">
            <v>0</v>
          </cell>
        </row>
        <row r="653">
          <cell r="F653">
            <v>0</v>
          </cell>
        </row>
        <row r="654">
          <cell r="F654" t="str">
            <v>Eletroduto de aço com costura galvanização eletrolítica Ø 3/4"</v>
          </cell>
        </row>
        <row r="655">
          <cell r="F655" t="str">
            <v>Eletricista com encargos complementares</v>
          </cell>
        </row>
        <row r="656">
          <cell r="F656" t="str">
            <v>Auxiliar de eletricista com encargos complementares</v>
          </cell>
        </row>
        <row r="657">
          <cell r="F657" t="str">
            <v>Fixação de tubos verticais de PPR diâmetros menores ou iguais a 40 mm com abraçadeira metálica rígida tipo D 1/2", fixada em perfilado em alvenaria. af_05/2015</v>
          </cell>
        </row>
        <row r="658">
          <cell r="F658" t="str">
            <v>Luva de emenda para eletroduto, aço galvanizado, DN 20 mm (3/4''), aparente, instalada em parede - fornecimento e instalação. af_11/2016_p</v>
          </cell>
        </row>
        <row r="659">
          <cell r="F659">
            <v>0</v>
          </cell>
        </row>
        <row r="660">
          <cell r="F660">
            <v>0</v>
          </cell>
        </row>
        <row r="661">
          <cell r="F661">
            <v>0</v>
          </cell>
        </row>
        <row r="662">
          <cell r="F662" t="str">
            <v>Perfilado perfurado em aço galvanizado # 18, 38 x 38 mm</v>
          </cell>
        </row>
        <row r="663">
          <cell r="F663" t="str">
            <v>Auxiliar de eletricista com encargos complementares</v>
          </cell>
        </row>
        <row r="664">
          <cell r="F664" t="str">
            <v>Eletricista com encargos complementares</v>
          </cell>
        </row>
        <row r="665">
          <cell r="F665" t="str">
            <v>Tiro com pistola para fixação de pino Ø 1/4" em concreto, inclusive cartucho e pino</v>
          </cell>
        </row>
        <row r="666">
          <cell r="F666" t="str">
            <v>Suporte curto para perfilado em aço galvanizado # 22, 38 mm x 100 mm</v>
          </cell>
        </row>
        <row r="667">
          <cell r="F667" t="str">
            <v>Barra roscada em aço Ø 1/4", comprimento 1 m, bicromatizada ou zincada</v>
          </cell>
        </row>
        <row r="668">
          <cell r="F668" t="str">
            <v>PORCA ZINCADA, SEXTAVADA, DIAMETRO 1/4"</v>
          </cell>
        </row>
        <row r="669">
          <cell r="F669" t="str">
            <v>Arruela em aço galvanizado Ø 1/4"</v>
          </cell>
        </row>
        <row r="670">
          <cell r="F670" t="str">
            <v>Prolongador para tirante rosqueado de 1/4" x 50 mm</v>
          </cell>
        </row>
        <row r="671">
          <cell r="F671" t="str">
            <v>Parafuso lentilha 1/4 x 1/2"</v>
          </cell>
        </row>
        <row r="672">
          <cell r="F672" t="str">
            <v>Tala 4 furos para emenda 38 mm</v>
          </cell>
        </row>
        <row r="673">
          <cell r="F673" t="str">
            <v>Tampa de encaixe para perfilado em aço galvanizado 38 mm</v>
          </cell>
        </row>
        <row r="674">
          <cell r="F674">
            <v>0</v>
          </cell>
        </row>
        <row r="675">
          <cell r="F675">
            <v>0</v>
          </cell>
        </row>
        <row r="676">
          <cell r="F676">
            <v>0</v>
          </cell>
        </row>
        <row r="677">
          <cell r="F677" t="str">
            <v>Espelho / placa de 3 postos 4" x 2", para instalacao de tomadas e interruptores</v>
          </cell>
        </row>
        <row r="678">
          <cell r="F678" t="str">
            <v>Suporte de fixacao para espelho / placa 4" x 2", para 3 modulos, para instalacao de tomadas e interruptores (somente suporte)</v>
          </cell>
        </row>
        <row r="679">
          <cell r="F679" t="str">
            <v>Eletricista com encargos complementares</v>
          </cell>
        </row>
        <row r="680">
          <cell r="F680">
            <v>0</v>
          </cell>
        </row>
        <row r="681">
          <cell r="F681">
            <v>0</v>
          </cell>
        </row>
        <row r="682">
          <cell r="F682">
            <v>0</v>
          </cell>
        </row>
        <row r="683">
          <cell r="F683" t="str">
            <v>Interruptor simples 10A, 250V (apenas modulo)</v>
          </cell>
        </row>
        <row r="684">
          <cell r="F684" t="str">
            <v>Auxiliar de eletricista com encargos complementares</v>
          </cell>
        </row>
        <row r="685">
          <cell r="F685" t="str">
            <v>Eletricista com encargos complementares</v>
          </cell>
        </row>
        <row r="686">
          <cell r="F686">
            <v>0</v>
          </cell>
        </row>
        <row r="687">
          <cell r="F687">
            <v>0</v>
          </cell>
        </row>
        <row r="688">
          <cell r="F688">
            <v>0</v>
          </cell>
        </row>
        <row r="689">
          <cell r="F689" t="str">
            <v>TOMADA 2P+T 10A, 250V  (APENAS MODULO)</v>
          </cell>
        </row>
        <row r="690">
          <cell r="F690" t="str">
            <v>Auxiliar de eletricista com encargos complementares</v>
          </cell>
        </row>
        <row r="691">
          <cell r="F691" t="str">
            <v>Eletricista com encargos complementares</v>
          </cell>
        </row>
        <row r="692">
          <cell r="F692">
            <v>0</v>
          </cell>
        </row>
        <row r="693">
          <cell r="F693">
            <v>0</v>
          </cell>
        </row>
        <row r="694">
          <cell r="F694">
            <v>0</v>
          </cell>
        </row>
        <row r="695">
          <cell r="F695" t="str">
            <v>Auxiliar de eletricista com encargos complementares</v>
          </cell>
        </row>
        <row r="696">
          <cell r="F696" t="str">
            <v>Eletricista com encargos complementares</v>
          </cell>
        </row>
        <row r="697">
          <cell r="F697" t="str">
            <v>Caixa com tampa fixa em perfil para tomada em perfilado</v>
          </cell>
        </row>
        <row r="698">
          <cell r="F698" t="str">
            <v>Tomada de embutir 2 polos + terra sem placa 250 V 10 A</v>
          </cell>
        </row>
        <row r="699">
          <cell r="F699">
            <v>0</v>
          </cell>
        </row>
        <row r="700">
          <cell r="F700">
            <v>0</v>
          </cell>
        </row>
        <row r="701">
          <cell r="F701">
            <v>0</v>
          </cell>
        </row>
        <row r="702">
          <cell r="F702" t="str">
            <v>Bloco autônomo (luminária de emergência). Ref.: Aureon BLOKITO BLK 500 (9901.0000.1079.05 – Aclaramento e 9901.0000.1128.05 – balizamento)</v>
          </cell>
        </row>
        <row r="703">
          <cell r="F703" t="str">
            <v>Auxiliar de eletricista com encargos complementares</v>
          </cell>
        </row>
        <row r="704">
          <cell r="F704" t="str">
            <v>Eletricista com encargos complementares</v>
          </cell>
        </row>
        <row r="705">
          <cell r="F705">
            <v>0</v>
          </cell>
        </row>
        <row r="706">
          <cell r="F706">
            <v>0</v>
          </cell>
        </row>
        <row r="707">
          <cell r="F707">
            <v>0</v>
          </cell>
        </row>
        <row r="708">
          <cell r="F708" t="str">
            <v>Luminária de sobrepor T5 2 x 28W, ref: Intral DS-500 (cod. 08029); Lumicenter FAA20-S228</v>
          </cell>
        </row>
        <row r="709">
          <cell r="F709" t="str">
            <v>Reator eletrônico 2x28W, ref: Philips EB228A26; Philips EL214-28A26; Intral REH-T5 2x28/127-220/50-60 (cod. 02475); MarGirus PB 2X28 AF2.</v>
          </cell>
        </row>
        <row r="710">
          <cell r="F710" t="str">
            <v>Lâmpada fluorescente T5 de 28W, ref: Osram HE 28W/840 SMARTLUX; Philips TL5-28W-HE/840; GE F28W/T5/840</v>
          </cell>
        </row>
        <row r="711">
          <cell r="F711" t="str">
            <v>Cabo PP 3x2,5mm2 300/500 V, extraflexível (classe 5), com condutor de proteção, com isolação, enchimento e cobertura de PVC</v>
          </cell>
        </row>
        <row r="712">
          <cell r="F712" t="str">
            <v>Plugue (macho) com 3 polos (2P+T), para 10A</v>
          </cell>
        </row>
        <row r="713">
          <cell r="F713" t="str">
            <v>Plugue (fêmea) com 3 polos (2P+T), para 10A</v>
          </cell>
        </row>
        <row r="714">
          <cell r="F714" t="str">
            <v>Auxiliar de eletricista com encargos complementares</v>
          </cell>
        </row>
        <row r="715">
          <cell r="F715" t="str">
            <v>Eletricista com encargos complementares</v>
          </cell>
        </row>
        <row r="716">
          <cell r="F716">
            <v>0</v>
          </cell>
        </row>
        <row r="717">
          <cell r="F717">
            <v>0</v>
          </cell>
        </row>
        <row r="718">
          <cell r="F718">
            <v>0</v>
          </cell>
        </row>
        <row r="719">
          <cell r="F719" t="str">
            <v>Auxiliar de eletricista com encargos complementares</v>
          </cell>
        </row>
        <row r="720">
          <cell r="F720" t="str">
            <v>Eletricista com encargos complementares</v>
          </cell>
        </row>
        <row r="721">
          <cell r="F721" t="str">
            <v>Cabo de cobre isolado PVC 450/750V 2,5mm² resistente a chamas, livre de halogênios</v>
          </cell>
        </row>
        <row r="722">
          <cell r="F722" t="str">
            <v>Fita isolante adesiva antichama, uso ate 750 V, em rolo de 19 mm x 5 m</v>
          </cell>
        </row>
        <row r="723">
          <cell r="F723">
            <v>0</v>
          </cell>
        </row>
        <row r="724">
          <cell r="F724">
            <v>0</v>
          </cell>
        </row>
        <row r="725">
          <cell r="F725">
            <v>0</v>
          </cell>
        </row>
        <row r="726">
          <cell r="F726" t="str">
            <v>Auxiliar de eletricista com encargos complementares</v>
          </cell>
        </row>
        <row r="727">
          <cell r="F727" t="str">
            <v>Eletricista com encargos complementares</v>
          </cell>
        </row>
        <row r="728">
          <cell r="F728" t="str">
            <v>Cabo de cobre isolado PVC 450/750V 6mm² resistente a chamas, livre de halogênios</v>
          </cell>
        </row>
        <row r="729">
          <cell r="F729" t="str">
            <v>Fita isolante adesiva antichama, uso ate 750 V, em rolo de 19 mm x 5 m</v>
          </cell>
        </row>
        <row r="730">
          <cell r="F730">
            <v>0</v>
          </cell>
        </row>
        <row r="731">
          <cell r="F731">
            <v>0</v>
          </cell>
        </row>
        <row r="732">
          <cell r="F732">
            <v>0</v>
          </cell>
        </row>
        <row r="733">
          <cell r="F733" t="str">
            <v>Quadro elétrico tipo TTA completo com 30 disjuntores terminais, contemplando disjuntores, dispositovos de proteção contra surto (DPS), módulo diferencial residual (DR), borneiras, barramentos e outros itens necessários, conforme especificação</v>
          </cell>
        </row>
        <row r="734">
          <cell r="F734" t="str">
            <v>Auxiliar de eletricista com encargos complementares</v>
          </cell>
        </row>
        <row r="735">
          <cell r="F735" t="str">
            <v>Eletricista com encargos complementares</v>
          </cell>
        </row>
        <row r="736">
          <cell r="F736">
            <v>0</v>
          </cell>
        </row>
        <row r="737">
          <cell r="F737">
            <v>0</v>
          </cell>
        </row>
        <row r="738">
          <cell r="F738">
            <v>0</v>
          </cell>
        </row>
        <row r="739">
          <cell r="F739" t="str">
            <v>Eletricista com encargos complementares</v>
          </cell>
        </row>
        <row r="740">
          <cell r="F740" t="str">
            <v>Auxiliar de eletricista com encargos complementares</v>
          </cell>
        </row>
        <row r="741">
          <cell r="F741" t="str">
            <v>Exaustor axial, 1F/220V/60Hz,  vazão máxima 340 m3/h, pressão estática máxima 104 Pa. Referência Comercial: Multivac Muro150B 220V</v>
          </cell>
        </row>
        <row r="742">
          <cell r="F742">
            <v>0</v>
          </cell>
        </row>
        <row r="743">
          <cell r="F743">
            <v>0</v>
          </cell>
        </row>
        <row r="744">
          <cell r="F744">
            <v>0</v>
          </cell>
        </row>
        <row r="745">
          <cell r="F745" t="str">
            <v>Prego de aco polido com cabeca 18 x 27 (2 1/2 x 10)</v>
          </cell>
        </row>
        <row r="746">
          <cell r="F746" t="str">
            <v>Tinta asfaltica impermeabilizante dispersa em agua, para materiais cimenticios</v>
          </cell>
        </row>
        <row r="747">
          <cell r="F747" t="str">
            <v>Carpinteiro de esquadria com encargos complementares</v>
          </cell>
        </row>
        <row r="748">
          <cell r="F748" t="str">
            <v>Pedreiro com Encargos Complementares</v>
          </cell>
        </row>
        <row r="749">
          <cell r="F749" t="str">
            <v>Servente com Encargos Complementares</v>
          </cell>
        </row>
        <row r="750">
          <cell r="F750" t="str">
            <v>Argamassa traço 1:3 (cimento e areia média), preparo manual. AF_08/2014</v>
          </cell>
        </row>
        <row r="751">
          <cell r="F751" t="str">
            <v>Aduela / marco / batente para porta de 90x210cm, padrão médio - fornecimento e montagem. AF_08/2015</v>
          </cell>
        </row>
        <row r="752">
          <cell r="F752">
            <v>0</v>
          </cell>
        </row>
        <row r="753">
          <cell r="F753">
            <v>0</v>
          </cell>
        </row>
        <row r="754">
          <cell r="F754">
            <v>0</v>
          </cell>
        </row>
        <row r="755">
          <cell r="F755" t="str">
            <v>Servente com Encargos Complementares</v>
          </cell>
        </row>
        <row r="756">
          <cell r="F756" t="str">
            <v>Marceneiro com encargos complementares</v>
          </cell>
        </row>
        <row r="757">
          <cell r="F757" t="str">
            <v>Chapa de proteção em aço inox AISI 304, largura conforme projeto, 400 mm de altura, chapa com espessura de 1 mm, acabamento escovado fosco</v>
          </cell>
        </row>
        <row r="758">
          <cell r="F758">
            <v>0</v>
          </cell>
        </row>
        <row r="759">
          <cell r="F759">
            <v>0</v>
          </cell>
        </row>
        <row r="760">
          <cell r="F760">
            <v>0</v>
          </cell>
        </row>
        <row r="761">
          <cell r="F761" t="str">
            <v>DOBRADICA EM LATAO, 3 " X 2 1/2 ", E= 1,9 A 2 MM, COM ANEL, CROMADO, TAMPA BOLA, COM PARAFUSOS</v>
          </cell>
        </row>
        <row r="762">
          <cell r="F762" t="str">
            <v>PORTA DE MADEIRA, FOLHA MEDIA (NBR 15930) DE 90 X 210 CM, E = 35 MM, NUCLEO SARRAFEADO, CAPA LISA EM HDF, ACABAMENTO EM LAMINADO NATURAL PARA VERNIZ</v>
          </cell>
        </row>
        <row r="763">
          <cell r="F763" t="str">
            <v>PARAFUSO ROSCA SOBERBA ZINCADO CABECA CHATA FENDA SIMPLES 3,5 X 25 MM (1 ")</v>
          </cell>
        </row>
        <row r="764">
          <cell r="F764" t="str">
            <v>CARPINTEIRO DE ESQUADRIA COM ENCARGOS COMPLEMENTARES</v>
          </cell>
        </row>
        <row r="765">
          <cell r="F765" t="str">
            <v>SERVENTE COM ENCARGOS COMPLEMENTARES</v>
          </cell>
        </row>
        <row r="766">
          <cell r="F766">
            <v>0</v>
          </cell>
        </row>
        <row r="767">
          <cell r="F767">
            <v>0</v>
          </cell>
        </row>
        <row r="768">
          <cell r="F768">
            <v>0</v>
          </cell>
        </row>
        <row r="769">
          <cell r="F769" t="str">
            <v>DOBRADICA EM LATAO, 3 " X 2 1/2 ", E= 1,9 A 2 MM, COM ANEL, CROMADO, TAMPA BOLA, COM PARAFUSOS</v>
          </cell>
        </row>
        <row r="770">
          <cell r="F770" t="str">
            <v>Ajudante de carpinteiro com encargos complementares</v>
          </cell>
        </row>
        <row r="771">
          <cell r="F771" t="str">
            <v>Carpinteiro de esquadria com encargos complementares</v>
          </cell>
        </row>
        <row r="772">
          <cell r="F772">
            <v>0</v>
          </cell>
        </row>
        <row r="773">
          <cell r="F773">
            <v>0</v>
          </cell>
        </row>
        <row r="774">
          <cell r="F774">
            <v>0</v>
          </cell>
        </row>
        <row r="775">
          <cell r="F775" t="str">
            <v>Fechadura para porta de banheiro, com maçaneta em formato de barra, confeccionada em aço com acabamento inox polido. Ref.: MZ 270 WC Standard – Linha Standard – Papaiz</v>
          </cell>
        </row>
        <row r="776">
          <cell r="F776" t="str">
            <v>Carpinteiro de esquadria com encargos complementares</v>
          </cell>
        </row>
        <row r="777">
          <cell r="F777" t="str">
            <v>Servente com Encargos Complementares</v>
          </cell>
        </row>
        <row r="778">
          <cell r="F778">
            <v>0</v>
          </cell>
        </row>
        <row r="779">
          <cell r="F779">
            <v>0</v>
          </cell>
        </row>
        <row r="780">
          <cell r="F780">
            <v>0</v>
          </cell>
        </row>
        <row r="781">
          <cell r="F781" t="str">
            <v>Fechadura para porta externa, com maçaneta em formato de barra, confeccionada em zamac com acabamento cromado. Ref.: MZ 270 EXT Standard – Linha Standard – Papaiz</v>
          </cell>
        </row>
        <row r="782">
          <cell r="F782" t="str">
            <v>Carpinteiro de esquadria com encargos complementares</v>
          </cell>
        </row>
        <row r="783">
          <cell r="F783" t="str">
            <v>Servente com Encargos Complementares</v>
          </cell>
        </row>
        <row r="784">
          <cell r="F784">
            <v>0</v>
          </cell>
        </row>
        <row r="785">
          <cell r="F785">
            <v>0</v>
          </cell>
        </row>
        <row r="786">
          <cell r="F786">
            <v>0</v>
          </cell>
        </row>
        <row r="787">
          <cell r="F787" t="str">
            <v>Marceneiro com encargos complementares</v>
          </cell>
        </row>
        <row r="788">
          <cell r="F788" t="str">
            <v>Mola aérea para fechamento automático de portas com regulagem da velocidade de fechamento. Ref.: Mola automática – Modelo 453 - Coimbra</v>
          </cell>
        </row>
        <row r="789">
          <cell r="F789">
            <v>0</v>
          </cell>
        </row>
        <row r="790">
          <cell r="F790">
            <v>0</v>
          </cell>
        </row>
        <row r="791">
          <cell r="F791">
            <v>0</v>
          </cell>
        </row>
        <row r="792">
          <cell r="F792" t="str">
            <v>ARAME RECOZIDO 18 BWG, 1,25 MM (0,01 KG/M)</v>
          </cell>
        </row>
        <row r="793">
          <cell r="F793" t="str">
            <v>ESPACADOR / DISTANCIADOR CIRCULAR COM ENTRADA LATERAL, EM PLASTICO, PARA VERGALHAO *4,2 A 12,5* MM, COBRIMENTO 20 MM</v>
          </cell>
        </row>
        <row r="794">
          <cell r="F794" t="str">
            <v>AJUDANTE DE ARMADOR COM ENCARGOS COMPLEMENTARES</v>
          </cell>
        </row>
        <row r="795">
          <cell r="F795" t="str">
            <v>ARMADOR COM ENCARGOS COMPLEMENTARES</v>
          </cell>
        </row>
        <row r="796">
          <cell r="F796" t="str">
            <v>CORTE E DOBRA DE AÇO CA-50, DIÂMETRO DE 8,0 MM, UTILIZADO EM ESTRUTURAS DIVERSAS, EXCETO LAJES. AF_12/2015</v>
          </cell>
        </row>
        <row r="797">
          <cell r="F797">
            <v>0</v>
          </cell>
        </row>
        <row r="798">
          <cell r="F798">
            <v>0</v>
          </cell>
        </row>
        <row r="799">
          <cell r="F799">
            <v>0</v>
          </cell>
        </row>
        <row r="800">
          <cell r="F800" t="str">
            <v>Registro de gaveta em liga de cobre, bitola 1 1/2" mod: 1502.B.112 ref: DECA ou equivalente</v>
          </cell>
        </row>
        <row r="801">
          <cell r="F801" t="str">
            <v>FITA VEDA ROSCA EM ROLOS DE 18 MM X 50 M (L X C)</v>
          </cell>
        </row>
        <row r="802">
          <cell r="F802" t="str">
            <v>Encanador ou Bombeiro Hidráulico com Encargos Complementares</v>
          </cell>
        </row>
        <row r="803">
          <cell r="F803" t="str">
            <v>Auxiliar de encanador ou bombeiro hidráulico com encargos complementares</v>
          </cell>
        </row>
        <row r="804">
          <cell r="F804">
            <v>0</v>
          </cell>
        </row>
        <row r="805">
          <cell r="F805">
            <v>0</v>
          </cell>
        </row>
        <row r="806">
          <cell r="F806">
            <v>0</v>
          </cell>
        </row>
        <row r="807">
          <cell r="F807" t="str">
            <v>Cabo flexível isolado em EPR não halogenado 25 mm² 0,6 a 1 kV</v>
          </cell>
        </row>
        <row r="808">
          <cell r="F808" t="str">
            <v>Fita isolante adesiva antichama, uso ate 750 V, em rolo de 19 mm x 5 m</v>
          </cell>
        </row>
        <row r="809">
          <cell r="F809" t="str">
            <v>Auxiliar de eletricista com encargos complementares</v>
          </cell>
        </row>
        <row r="810">
          <cell r="F810" t="str">
            <v>Eletricista com encargos complementares</v>
          </cell>
        </row>
        <row r="811">
          <cell r="F811">
            <v>0</v>
          </cell>
        </row>
        <row r="812">
          <cell r="F812">
            <v>0</v>
          </cell>
        </row>
        <row r="813">
          <cell r="F813">
            <v>0</v>
          </cell>
        </row>
        <row r="814">
          <cell r="F814" t="str">
            <v>Serralheiro com encargos complementares</v>
          </cell>
        </row>
        <row r="815">
          <cell r="F815" t="str">
            <v>Auxiliar de serralheiro com encargos complementares</v>
          </cell>
        </row>
        <row r="816">
          <cell r="F816">
            <v>0</v>
          </cell>
        </row>
        <row r="817">
          <cell r="F817">
            <v>0</v>
          </cell>
        </row>
        <row r="818">
          <cell r="F818">
            <v>0</v>
          </cell>
        </row>
        <row r="819">
          <cell r="F819" t="str">
            <v>FITA VEDA ROSCA EM ROLOS DE 18 MM X 50 M (L X C)</v>
          </cell>
        </row>
        <row r="820">
          <cell r="F820" t="str">
            <v>Registro de pressão em liga de cobre, bitola 3/4" mod: 4416.202 ref: DECA ou equivalente</v>
          </cell>
        </row>
        <row r="821">
          <cell r="F821" t="str">
            <v>Auxiliar de encanador ou bombeiro hidráulico com encargos complementares</v>
          </cell>
        </row>
        <row r="822">
          <cell r="F822" t="str">
            <v>Encanador ou Bombeiro Hidráulico com Encargos Complementares</v>
          </cell>
        </row>
        <row r="823">
          <cell r="F823">
            <v>0</v>
          </cell>
        </row>
        <row r="824">
          <cell r="F824">
            <v>0</v>
          </cell>
        </row>
        <row r="825">
          <cell r="F825">
            <v>0</v>
          </cell>
        </row>
        <row r="826">
          <cell r="F826" t="str">
            <v>Registro de gaveta em liga de cobre, bitola 1" mod: 4509.302 ref: DECA ou equivalente</v>
          </cell>
        </row>
        <row r="827">
          <cell r="F827" t="str">
            <v>FITA VEDA ROSCA EM ROLOS DE 18 MM X 50 M (L X C)</v>
          </cell>
        </row>
        <row r="828">
          <cell r="F828" t="str">
            <v>Encanador ou Bombeiro Hidráulico com Encargos Complementares</v>
          </cell>
        </row>
        <row r="829">
          <cell r="F829" t="str">
            <v>Auxiliar de encanador ou bombeiro hidráulico com encargos complementares</v>
          </cell>
        </row>
        <row r="830">
          <cell r="F830">
            <v>0</v>
          </cell>
        </row>
        <row r="831">
          <cell r="F831">
            <v>0</v>
          </cell>
        </row>
        <row r="832">
          <cell r="F832">
            <v>0</v>
          </cell>
        </row>
        <row r="833">
          <cell r="F833" t="str">
            <v>Areia media - posto jazida/fornecedor (retirado na jazida, sem transporte)</v>
          </cell>
        </row>
        <row r="834">
          <cell r="F834" t="str">
            <v>Cimento Portland composto CP II-32</v>
          </cell>
        </row>
        <row r="835">
          <cell r="F835" t="str">
            <v>Pedreiro com encargos complementares</v>
          </cell>
        </row>
        <row r="836">
          <cell r="F836" t="str">
            <v>Servente com Encargos Complementares</v>
          </cell>
        </row>
        <row r="837">
          <cell r="F837" t="str">
            <v>Tampão T33 em ferro fundido, com tampa medindo 53 cm x 46 cm</v>
          </cell>
        </row>
        <row r="838">
          <cell r="F838" t="str">
            <v>TRANSPORTE COM CAMINHÃO BASCULANTE DE 6 M3, EM VIA URBANA PAVIMENTADA, DMT ATÉ 30 KM (UNIDADE: M3XKM). AF_01/2018</v>
          </cell>
        </row>
        <row r="839">
          <cell r="F839">
            <v>0</v>
          </cell>
        </row>
        <row r="840">
          <cell r="F840" t="str">
            <v>Obs.: Considerando fornecedor de areia e brita a 20 km do Senado Federal.</v>
          </cell>
        </row>
        <row r="841">
          <cell r="F841">
            <v>0</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ERÇÃO-POSTOS"/>
      <sheetName val="INSERÇÃO(EQUIP_UNIF_MAT)"/>
      <sheetName val="QUADRO RESUMO"/>
      <sheetName val="DADOS-ESTATISTICOS"/>
      <sheetName val="ENCARGOS-SOCIAIS-E-TRABALHISTAS"/>
      <sheetName val="BRIGADISTA LÍDER DIURNO 12X36H"/>
      <sheetName val="BRIGADISTA DIURNO 12X36H"/>
      <sheetName val="BRIGADISTA NOTURNO 12X36H"/>
      <sheetName val="PIS E COFINS "/>
    </sheetNames>
    <sheetDataSet>
      <sheetData sheetId="0" refreshError="1"/>
      <sheetData sheetId="1">
        <row r="16">
          <cell r="H16">
            <v>5.51</v>
          </cell>
        </row>
        <row r="49">
          <cell r="H49">
            <v>28.72</v>
          </cell>
        </row>
        <row r="61">
          <cell r="H61">
            <v>45.07</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io"/>
      <sheetName val="AVISO"/>
      <sheetName val="proposta "/>
      <sheetName val="Dados Contratação"/>
      <sheetName val="Dados Proponente"/>
      <sheetName val="Insumos"/>
      <sheetName val="Tributos"/>
      <sheetName val="Brigadista - 12X36 Diurno"/>
      <sheetName val="Brigadista - 12X36 Not"/>
      <sheetName val="Brigadista Particular"/>
      <sheetName val="Chefe Brigadista"/>
      <sheetName val="Valor Global"/>
    </sheetNames>
    <sheetDataSet>
      <sheetData sheetId="0">
        <row r="1">
          <cell r="A1" t="str">
            <v>Tipo de Joranda de Trabalho</v>
          </cell>
        </row>
        <row r="2">
          <cell r="A2" t="str">
            <v>Escala 12x36 horas</v>
          </cell>
        </row>
        <row r="3">
          <cell r="A3" t="str">
            <v>44 horas semanais</v>
          </cell>
        </row>
        <row r="4">
          <cell r="A4" t="str">
            <v>40 horas semanais</v>
          </cell>
        </row>
        <row r="5">
          <cell r="A5" t="str">
            <v>36 horas semanais</v>
          </cell>
        </row>
        <row r="6">
          <cell r="A6" t="str">
            <v>30 horas semanais</v>
          </cell>
        </row>
        <row r="7">
          <cell r="A7" t="str">
            <v>15 horas semanais (TQQ)</v>
          </cell>
        </row>
        <row r="8">
          <cell r="A8" t="str">
            <v>12x36 horas (1 dia/semana)</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1"/>
    </sheetNames>
    <sheetDataSet>
      <sheetData sheetId="0">
        <row r="3">
          <cell r="F3">
            <v>1438880.88</v>
          </cell>
        </row>
        <row r="6">
          <cell r="F6">
            <v>954560.28</v>
          </cell>
        </row>
        <row r="7">
          <cell r="F7">
            <v>736252.68</v>
          </cell>
        </row>
        <row r="9">
          <cell r="F9">
            <v>3129693.8400000003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84"/>
  <sheetViews>
    <sheetView showGridLines="0" tabSelected="1" workbookViewId="0">
      <pane ySplit="2" topLeftCell="A60" activePane="bottomLeft" state="frozen"/>
      <selection pane="bottomLeft" activeCell="F91" sqref="F91"/>
    </sheetView>
  </sheetViews>
  <sheetFormatPr defaultColWidth="8.85546875" defaultRowHeight="12.75"/>
  <cols>
    <col min="1" max="1" width="10.85546875" style="61" customWidth="1"/>
    <col min="2" max="2" width="41.7109375" style="61" customWidth="1"/>
    <col min="3" max="4" width="24.28515625" style="61" customWidth="1"/>
    <col min="5" max="8" width="21.28515625" style="61" customWidth="1"/>
    <col min="9" max="9" width="3.140625" style="61" customWidth="1"/>
    <col min="10" max="10" width="9.42578125" style="61" customWidth="1"/>
    <col min="11" max="11" width="22" style="61" customWidth="1"/>
    <col min="12" max="12" width="17" style="61" bestFit="1" customWidth="1"/>
    <col min="13" max="13" width="11.5703125" style="61" customWidth="1"/>
    <col min="14" max="14" width="11.85546875" style="61" customWidth="1"/>
    <col min="15" max="16384" width="8.85546875" style="61"/>
  </cols>
  <sheetData>
    <row r="1" spans="1:12" ht="21" customHeight="1">
      <c r="A1" s="562" t="s">
        <v>0</v>
      </c>
      <c r="B1" s="563"/>
      <c r="C1" s="563"/>
      <c r="D1" s="563"/>
      <c r="E1" s="563"/>
      <c r="F1" s="563"/>
      <c r="G1" s="563"/>
      <c r="H1" s="564"/>
    </row>
    <row r="2" spans="1:12" ht="52.5" customHeight="1">
      <c r="A2" s="85" t="s">
        <v>1</v>
      </c>
      <c r="B2" s="85"/>
      <c r="C2" s="84" t="s">
        <v>557</v>
      </c>
      <c r="D2" s="84" t="s">
        <v>666</v>
      </c>
      <c r="E2" s="84" t="s">
        <v>559</v>
      </c>
      <c r="F2" s="84"/>
      <c r="G2" s="84"/>
      <c r="H2" s="425" t="s">
        <v>2</v>
      </c>
    </row>
    <row r="3" spans="1:12" ht="8.1" customHeight="1" thickBot="1">
      <c r="A3" s="256"/>
      <c r="B3" s="256"/>
      <c r="C3" s="257"/>
      <c r="D3" s="257"/>
      <c r="E3" s="257"/>
      <c r="F3" s="257"/>
      <c r="G3" s="257"/>
      <c r="H3" s="258"/>
    </row>
    <row r="4" spans="1:12" ht="30" customHeight="1">
      <c r="A4" s="582" t="s">
        <v>3</v>
      </c>
      <c r="B4" s="583"/>
      <c r="C4" s="583"/>
      <c r="D4" s="583"/>
      <c r="E4" s="583"/>
      <c r="F4" s="583"/>
      <c r="G4" s="583"/>
      <c r="H4" s="584"/>
      <c r="I4" s="62"/>
    </row>
    <row r="5" spans="1:12">
      <c r="A5" s="86" t="s">
        <v>4</v>
      </c>
      <c r="B5" s="220" t="s">
        <v>5</v>
      </c>
      <c r="C5" s="221">
        <v>2200</v>
      </c>
      <c r="D5" s="221">
        <v>9366.57</v>
      </c>
      <c r="E5" s="221">
        <v>1805.03</v>
      </c>
      <c r="F5" s="221"/>
      <c r="G5" s="221"/>
      <c r="H5" s="63"/>
      <c r="I5" s="62"/>
    </row>
    <row r="6" spans="1:12">
      <c r="A6" s="87" t="s">
        <v>6</v>
      </c>
      <c r="B6" s="220" t="s">
        <v>7</v>
      </c>
      <c r="C6" s="222">
        <v>0</v>
      </c>
      <c r="D6" s="222">
        <v>0</v>
      </c>
      <c r="E6" s="222">
        <v>0</v>
      </c>
      <c r="F6" s="222">
        <v>0</v>
      </c>
      <c r="G6" s="222">
        <v>0</v>
      </c>
      <c r="H6" s="63">
        <f>AVERAGE(C6:G6)</f>
        <v>0</v>
      </c>
      <c r="I6" s="64"/>
      <c r="J6" s="61" t="s">
        <v>8</v>
      </c>
    </row>
    <row r="7" spans="1:12">
      <c r="A7" s="87" t="s">
        <v>9</v>
      </c>
      <c r="B7" s="220" t="s">
        <v>10</v>
      </c>
      <c r="C7" s="222"/>
      <c r="D7" s="222"/>
      <c r="E7" s="222">
        <v>0.4</v>
      </c>
      <c r="F7" s="223"/>
      <c r="G7" s="223"/>
      <c r="H7" s="63"/>
      <c r="I7" s="64"/>
    </row>
    <row r="8" spans="1:12">
      <c r="A8" s="87" t="s">
        <v>11</v>
      </c>
      <c r="B8" s="220" t="s">
        <v>12</v>
      </c>
      <c r="C8" s="222"/>
      <c r="D8" s="222"/>
      <c r="E8" s="222"/>
      <c r="F8" s="223"/>
      <c r="G8" s="223"/>
      <c r="H8" s="63"/>
      <c r="I8" s="64"/>
    </row>
    <row r="9" spans="1:12">
      <c r="A9" s="87" t="s">
        <v>9</v>
      </c>
      <c r="B9" s="220" t="s">
        <v>13</v>
      </c>
      <c r="C9" s="224"/>
      <c r="D9" s="225"/>
      <c r="E9" s="225"/>
      <c r="F9" s="226"/>
      <c r="G9" s="226"/>
      <c r="H9" s="65"/>
      <c r="I9" s="64"/>
    </row>
    <row r="10" spans="1:12" ht="12.75" customHeight="1" thickBot="1">
      <c r="A10" s="580" t="s">
        <v>14</v>
      </c>
      <c r="B10" s="581"/>
      <c r="C10" s="205">
        <f>SUM(C5:C9)</f>
        <v>2200</v>
      </c>
      <c r="D10" s="205">
        <f>SUM(D5:D9)</f>
        <v>9366.57</v>
      </c>
      <c r="E10" s="205">
        <f>SUM(E5+(E7*1320))</f>
        <v>2333.0300000000002</v>
      </c>
      <c r="F10" s="205">
        <f>SUM(F5:F9)</f>
        <v>0</v>
      </c>
      <c r="G10" s="205">
        <f>SUM(G5:G9)</f>
        <v>0</v>
      </c>
      <c r="H10" s="339">
        <f>ROUND(SUM(H5:H9),2)</f>
        <v>0</v>
      </c>
      <c r="I10" s="62"/>
    </row>
    <row r="11" spans="1:12" ht="12.75" customHeight="1" thickBot="1">
      <c r="A11" s="74"/>
      <c r="B11" s="74"/>
      <c r="C11" s="74"/>
      <c r="D11" s="74"/>
      <c r="E11" s="74"/>
      <c r="F11" s="74"/>
      <c r="G11" s="74"/>
      <c r="H11" s="74"/>
      <c r="I11" s="62"/>
    </row>
    <row r="12" spans="1:12" ht="30" customHeight="1" thickBot="1">
      <c r="A12" s="565" t="s">
        <v>15</v>
      </c>
      <c r="B12" s="566"/>
      <c r="C12" s="566"/>
      <c r="D12" s="566"/>
      <c r="E12" s="566"/>
      <c r="F12" s="566"/>
      <c r="G12" s="566"/>
      <c r="H12" s="567"/>
      <c r="I12" s="62"/>
      <c r="J12" s="66"/>
      <c r="K12" s="66"/>
      <c r="L12" s="67"/>
    </row>
    <row r="13" spans="1:12" ht="24.95" customHeight="1" thickTop="1" thickBot="1">
      <c r="A13" s="588" t="s">
        <v>16</v>
      </c>
      <c r="B13" s="589"/>
      <c r="C13" s="589"/>
      <c r="D13" s="589"/>
      <c r="E13" s="589"/>
      <c r="F13" s="589"/>
      <c r="G13" s="589"/>
      <c r="H13" s="590"/>
      <c r="I13" s="62"/>
      <c r="J13" s="66"/>
      <c r="K13" s="66"/>
      <c r="L13" s="66"/>
    </row>
    <row r="14" spans="1:12">
      <c r="A14" s="86" t="s">
        <v>4</v>
      </c>
      <c r="B14" s="227" t="s">
        <v>17</v>
      </c>
      <c r="C14" s="228">
        <v>8.3299999999999999E-2</v>
      </c>
      <c r="D14" s="228">
        <v>8.3299999999999999E-2</v>
      </c>
      <c r="E14" s="228">
        <v>8.3299999999999999E-2</v>
      </c>
      <c r="F14" s="228"/>
      <c r="G14" s="228"/>
      <c r="H14" s="434">
        <f>AVERAGE(C14:G14)</f>
        <v>8.3299999999999999E-2</v>
      </c>
      <c r="I14" s="62"/>
      <c r="J14" s="66"/>
      <c r="K14" s="66"/>
      <c r="L14" s="66"/>
    </row>
    <row r="15" spans="1:12">
      <c r="A15" s="87" t="s">
        <v>6</v>
      </c>
      <c r="B15" s="229" t="s">
        <v>18</v>
      </c>
      <c r="C15" s="230">
        <v>0.1111</v>
      </c>
      <c r="D15" s="230">
        <v>0.1111</v>
      </c>
      <c r="E15" s="441">
        <v>2.7799999999999998E-2</v>
      </c>
      <c r="F15" s="231"/>
      <c r="G15" s="231"/>
      <c r="H15" s="435">
        <v>0.1111</v>
      </c>
      <c r="I15" s="62"/>
      <c r="J15" s="61" t="s">
        <v>19</v>
      </c>
    </row>
    <row r="16" spans="1:12" ht="13.5" thickBot="1">
      <c r="A16" s="209" t="s">
        <v>20</v>
      </c>
      <c r="B16" s="206"/>
      <c r="C16" s="207">
        <f t="shared" ref="C16:H16" si="0">SUM(C14:C15)</f>
        <v>0.19439999999999999</v>
      </c>
      <c r="D16" s="207">
        <f t="shared" si="0"/>
        <v>0.19439999999999999</v>
      </c>
      <c r="E16" s="207">
        <f t="shared" si="0"/>
        <v>0.1111</v>
      </c>
      <c r="F16" s="208">
        <f t="shared" si="0"/>
        <v>0</v>
      </c>
      <c r="G16" s="208">
        <f t="shared" si="0"/>
        <v>0</v>
      </c>
      <c r="H16" s="340">
        <f t="shared" si="0"/>
        <v>0.19439999999999999</v>
      </c>
      <c r="I16" s="62"/>
    </row>
    <row r="17" spans="1:14" ht="24.95" customHeight="1" thickBot="1">
      <c r="A17" s="585" t="s">
        <v>21</v>
      </c>
      <c r="B17" s="586"/>
      <c r="C17" s="586"/>
      <c r="D17" s="586"/>
      <c r="E17" s="586"/>
      <c r="F17" s="586"/>
      <c r="G17" s="586"/>
      <c r="H17" s="587"/>
      <c r="I17" s="62"/>
    </row>
    <row r="18" spans="1:14">
      <c r="A18" s="86" t="s">
        <v>4</v>
      </c>
      <c r="B18" s="227" t="s">
        <v>22</v>
      </c>
      <c r="C18" s="232">
        <v>0.2</v>
      </c>
      <c r="D18" s="228">
        <v>0</v>
      </c>
      <c r="E18" s="232">
        <v>0.2</v>
      </c>
      <c r="F18" s="233"/>
      <c r="G18" s="233"/>
      <c r="H18" s="88">
        <f t="shared" ref="H18:H25" si="1">AVERAGE(C18:G18)</f>
        <v>0.1333</v>
      </c>
      <c r="I18" s="62"/>
    </row>
    <row r="19" spans="1:14">
      <c r="A19" s="87" t="s">
        <v>6</v>
      </c>
      <c r="B19" s="229" t="s">
        <v>23</v>
      </c>
      <c r="C19" s="222">
        <v>2.5000000000000001E-2</v>
      </c>
      <c r="D19" s="230">
        <v>2.5000000000000001E-2</v>
      </c>
      <c r="E19" s="222">
        <v>2.5000000000000001E-2</v>
      </c>
      <c r="F19" s="223"/>
      <c r="G19" s="223"/>
      <c r="H19" s="68">
        <f t="shared" si="1"/>
        <v>2.5000000000000001E-2</v>
      </c>
      <c r="I19" s="62"/>
    </row>
    <row r="20" spans="1:14">
      <c r="A20" s="87" t="s">
        <v>9</v>
      </c>
      <c r="B20" s="229" t="s">
        <v>24</v>
      </c>
      <c r="C20" s="267">
        <v>2.7300000000000001E-2</v>
      </c>
      <c r="D20" s="267">
        <v>2.7300000000000001E-2</v>
      </c>
      <c r="E20" s="267">
        <v>1.95E-2</v>
      </c>
      <c r="F20" s="268"/>
      <c r="G20" s="268"/>
      <c r="H20" s="269">
        <v>0.03</v>
      </c>
      <c r="I20" s="62"/>
    </row>
    <row r="21" spans="1:14">
      <c r="A21" s="87" t="s">
        <v>11</v>
      </c>
      <c r="B21" s="229" t="s">
        <v>25</v>
      </c>
      <c r="C21" s="222">
        <v>1.4999999999999999E-2</v>
      </c>
      <c r="D21" s="222">
        <v>1.4999999999999999E-2</v>
      </c>
      <c r="E21" s="222">
        <v>1.4999999999999999E-2</v>
      </c>
      <c r="F21" s="223"/>
      <c r="G21" s="223"/>
      <c r="H21" s="68">
        <f t="shared" si="1"/>
        <v>1.4999999999999999E-2</v>
      </c>
      <c r="I21" s="62"/>
    </row>
    <row r="22" spans="1:14">
      <c r="A22" s="87" t="s">
        <v>26</v>
      </c>
      <c r="B22" s="229" t="s">
        <v>27</v>
      </c>
      <c r="C22" s="222">
        <v>0.01</v>
      </c>
      <c r="D22" s="222">
        <v>0.01</v>
      </c>
      <c r="E22" s="222">
        <v>0.01</v>
      </c>
      <c r="F22" s="223"/>
      <c r="G22" s="223"/>
      <c r="H22" s="68">
        <f t="shared" si="1"/>
        <v>0.01</v>
      </c>
      <c r="I22" s="62"/>
    </row>
    <row r="23" spans="1:14">
      <c r="A23" s="87" t="s">
        <v>28</v>
      </c>
      <c r="B23" s="229" t="s">
        <v>29</v>
      </c>
      <c r="C23" s="222">
        <v>6.0000000000000001E-3</v>
      </c>
      <c r="D23" s="222">
        <v>6.0000000000000001E-3</v>
      </c>
      <c r="E23" s="222">
        <v>6.0000000000000001E-3</v>
      </c>
      <c r="F23" s="223"/>
      <c r="G23" s="223"/>
      <c r="H23" s="68">
        <f t="shared" si="1"/>
        <v>6.0000000000000001E-3</v>
      </c>
      <c r="I23" s="62"/>
    </row>
    <row r="24" spans="1:14">
      <c r="A24" s="87" t="s">
        <v>30</v>
      </c>
      <c r="B24" s="229" t="s">
        <v>31</v>
      </c>
      <c r="C24" s="222">
        <v>2E-3</v>
      </c>
      <c r="D24" s="222">
        <v>2E-3</v>
      </c>
      <c r="E24" s="222">
        <v>2E-3</v>
      </c>
      <c r="F24" s="223"/>
      <c r="G24" s="223"/>
      <c r="H24" s="68">
        <f t="shared" si="1"/>
        <v>2E-3</v>
      </c>
      <c r="I24" s="62"/>
    </row>
    <row r="25" spans="1:14">
      <c r="A25" s="87" t="s">
        <v>32</v>
      </c>
      <c r="B25" s="229" t="s">
        <v>33</v>
      </c>
      <c r="C25" s="222">
        <v>0.08</v>
      </c>
      <c r="D25" s="222">
        <v>0.08</v>
      </c>
      <c r="E25" s="222">
        <v>0.08</v>
      </c>
      <c r="F25" s="223"/>
      <c r="G25" s="223"/>
      <c r="H25" s="68">
        <f t="shared" si="1"/>
        <v>0.08</v>
      </c>
      <c r="I25" s="62"/>
    </row>
    <row r="26" spans="1:14" ht="12.75" customHeight="1" thickBot="1">
      <c r="A26" s="209" t="s">
        <v>20</v>
      </c>
      <c r="B26" s="206"/>
      <c r="C26" s="210">
        <f t="shared" ref="C26:H26" si="2">SUM(C18:C25)</f>
        <v>0.36530000000000001</v>
      </c>
      <c r="D26" s="210">
        <f t="shared" si="2"/>
        <v>0.1653</v>
      </c>
      <c r="E26" s="210">
        <f t="shared" si="2"/>
        <v>0.35749999999999998</v>
      </c>
      <c r="F26" s="211">
        <f t="shared" si="2"/>
        <v>0</v>
      </c>
      <c r="G26" s="211">
        <f t="shared" si="2"/>
        <v>0</v>
      </c>
      <c r="H26" s="341">
        <f t="shared" si="2"/>
        <v>0.30130000000000001</v>
      </c>
      <c r="I26" s="62"/>
    </row>
    <row r="27" spans="1:14" ht="25.5" customHeight="1" thickTop="1">
      <c r="A27" s="568" t="s">
        <v>34</v>
      </c>
      <c r="B27" s="569"/>
      <c r="C27" s="569"/>
      <c r="D27" s="569"/>
      <c r="E27" s="569"/>
      <c r="F27" s="569"/>
      <c r="G27" s="569"/>
      <c r="H27" s="570"/>
      <c r="I27" s="62"/>
      <c r="J27" s="69"/>
      <c r="K27" s="69"/>
      <c r="L27" s="69"/>
      <c r="M27" s="69"/>
      <c r="N27" s="69"/>
    </row>
    <row r="28" spans="1:14" ht="14.45" customHeight="1">
      <c r="A28" s="86" t="s">
        <v>4</v>
      </c>
      <c r="B28" s="227" t="s">
        <v>35</v>
      </c>
      <c r="C28" s="234">
        <v>220</v>
      </c>
      <c r="D28" s="234">
        <v>231</v>
      </c>
      <c r="E28" s="234">
        <v>125.7</v>
      </c>
      <c r="F28" s="234"/>
      <c r="G28" s="234"/>
      <c r="H28" s="89">
        <v>0</v>
      </c>
      <c r="I28" s="62" t="s">
        <v>36</v>
      </c>
      <c r="J28" s="69"/>
      <c r="K28" s="69"/>
      <c r="L28" s="69"/>
      <c r="M28" s="69"/>
      <c r="N28" s="69"/>
    </row>
    <row r="29" spans="1:14" ht="14.45" customHeight="1">
      <c r="A29" s="87" t="s">
        <v>6</v>
      </c>
      <c r="B29" s="229" t="s">
        <v>37</v>
      </c>
      <c r="C29" s="235">
        <v>660</v>
      </c>
      <c r="D29" s="235">
        <v>851.55</v>
      </c>
      <c r="E29" s="235">
        <v>287.10000000000002</v>
      </c>
      <c r="F29" s="235"/>
      <c r="G29" s="235"/>
      <c r="H29" s="70">
        <v>0</v>
      </c>
      <c r="I29" s="71" t="s">
        <v>38</v>
      </c>
      <c r="J29" s="69"/>
      <c r="K29" s="69"/>
      <c r="L29" s="69"/>
      <c r="M29" s="69"/>
      <c r="N29" s="69"/>
    </row>
    <row r="30" spans="1:14" ht="14.45" customHeight="1">
      <c r="A30" s="87" t="s">
        <v>9</v>
      </c>
      <c r="B30" s="229" t="s">
        <v>39</v>
      </c>
      <c r="C30" s="235"/>
      <c r="D30" s="235"/>
      <c r="E30" s="235"/>
      <c r="F30" s="235"/>
      <c r="G30" s="235"/>
      <c r="H30" s="70"/>
      <c r="I30" s="62"/>
      <c r="J30" s="69"/>
      <c r="K30" s="69"/>
      <c r="L30" s="69"/>
      <c r="M30" s="69"/>
      <c r="N30" s="69"/>
    </row>
    <row r="31" spans="1:14" ht="14.45" customHeight="1">
      <c r="A31" s="87" t="s">
        <v>11</v>
      </c>
      <c r="B31" s="229" t="s">
        <v>40</v>
      </c>
      <c r="C31" s="235"/>
      <c r="D31" s="235"/>
      <c r="E31" s="235"/>
      <c r="F31" s="235"/>
      <c r="G31" s="235"/>
      <c r="H31" s="70"/>
      <c r="I31" s="62"/>
      <c r="J31" s="69"/>
      <c r="K31" s="69"/>
      <c r="L31" s="69"/>
      <c r="M31" s="69"/>
      <c r="N31" s="69"/>
    </row>
    <row r="32" spans="1:14" ht="14.45" customHeight="1">
      <c r="A32" s="87" t="s">
        <v>26</v>
      </c>
      <c r="B32" s="229" t="s">
        <v>41</v>
      </c>
      <c r="C32" s="235"/>
      <c r="D32" s="235"/>
      <c r="E32" s="235"/>
      <c r="F32" s="235"/>
      <c r="G32" s="235"/>
      <c r="H32" s="70"/>
      <c r="I32" s="62"/>
      <c r="J32" s="69"/>
      <c r="K32" s="69"/>
      <c r="L32" s="69"/>
      <c r="M32" s="69"/>
      <c r="N32" s="69"/>
    </row>
    <row r="33" spans="1:14" ht="15">
      <c r="A33" s="209" t="s">
        <v>20</v>
      </c>
      <c r="B33" s="206"/>
      <c r="C33" s="212">
        <f>SUM(C28:C32)</f>
        <v>880</v>
      </c>
      <c r="D33" s="212">
        <f>SUM(D28:D32)</f>
        <v>1082.55</v>
      </c>
      <c r="E33" s="212">
        <f>SUM(E28:E32)</f>
        <v>412.8</v>
      </c>
      <c r="F33" s="212">
        <f>SUM(F28:F32)</f>
        <v>0</v>
      </c>
      <c r="G33" s="212">
        <f>SUM(G28:G32)</f>
        <v>0</v>
      </c>
      <c r="H33" s="342">
        <f>ROUND(SUM(H28:H32),2)</f>
        <v>0</v>
      </c>
      <c r="I33" s="62"/>
      <c r="J33" s="69"/>
      <c r="K33" s="69"/>
      <c r="L33" s="69"/>
      <c r="M33" s="69"/>
      <c r="N33" s="69"/>
    </row>
    <row r="34" spans="1:14" ht="30" customHeight="1" thickTop="1">
      <c r="A34" s="571" t="s">
        <v>42</v>
      </c>
      <c r="B34" s="572"/>
      <c r="C34" s="572"/>
      <c r="D34" s="572"/>
      <c r="E34" s="572"/>
      <c r="F34" s="572"/>
      <c r="G34" s="572"/>
      <c r="H34" s="573"/>
      <c r="I34" s="62"/>
    </row>
    <row r="35" spans="1:14" ht="15" customHeight="1">
      <c r="A35" s="90">
        <v>2</v>
      </c>
      <c r="B35" s="236" t="s">
        <v>43</v>
      </c>
      <c r="C35" s="236"/>
      <c r="D35" s="236"/>
      <c r="E35" s="236"/>
      <c r="F35" s="237"/>
      <c r="G35" s="237"/>
      <c r="H35" s="91"/>
      <c r="I35" s="62"/>
    </row>
    <row r="36" spans="1:14" ht="12.75" customHeight="1">
      <c r="A36" s="87" t="s">
        <v>44</v>
      </c>
      <c r="B36" s="229" t="s">
        <v>45</v>
      </c>
      <c r="C36" s="238">
        <f t="shared" ref="C36:H36" si="3">C16</f>
        <v>0.19439999999999999</v>
      </c>
      <c r="D36" s="238">
        <f t="shared" si="3"/>
        <v>0.19439999999999999</v>
      </c>
      <c r="E36" s="238">
        <f t="shared" si="3"/>
        <v>0.1111</v>
      </c>
      <c r="F36" s="239">
        <f t="shared" si="3"/>
        <v>0</v>
      </c>
      <c r="G36" s="239">
        <f t="shared" si="3"/>
        <v>0</v>
      </c>
      <c r="H36" s="72">
        <f t="shared" si="3"/>
        <v>0.19439999999999999</v>
      </c>
      <c r="I36" s="62"/>
    </row>
    <row r="37" spans="1:14" ht="12.75" customHeight="1">
      <c r="A37" s="87" t="s">
        <v>46</v>
      </c>
      <c r="B37" s="229" t="s">
        <v>47</v>
      </c>
      <c r="C37" s="238">
        <f t="shared" ref="C37:H37" si="4">C26</f>
        <v>0.36530000000000001</v>
      </c>
      <c r="D37" s="238">
        <f t="shared" si="4"/>
        <v>0.1653</v>
      </c>
      <c r="E37" s="238">
        <f t="shared" si="4"/>
        <v>0.35749999999999998</v>
      </c>
      <c r="F37" s="239">
        <f t="shared" si="4"/>
        <v>0</v>
      </c>
      <c r="G37" s="239">
        <f t="shared" si="4"/>
        <v>0</v>
      </c>
      <c r="H37" s="72">
        <f t="shared" si="4"/>
        <v>0.30130000000000001</v>
      </c>
      <c r="I37" s="62"/>
    </row>
    <row r="38" spans="1:14">
      <c r="A38" s="87" t="s">
        <v>48</v>
      </c>
      <c r="B38" s="229" t="s">
        <v>49</v>
      </c>
      <c r="C38" s="235">
        <f>C33</f>
        <v>880</v>
      </c>
      <c r="D38" s="235">
        <f>D33</f>
        <v>1082.55</v>
      </c>
      <c r="E38" s="235">
        <f>E33</f>
        <v>412.8</v>
      </c>
      <c r="F38" s="240">
        <f>F33</f>
        <v>0</v>
      </c>
      <c r="G38" s="240">
        <f>G33</f>
        <v>0</v>
      </c>
      <c r="H38" s="70">
        <f>ROUND(AVERAGE(C38:G38),2)</f>
        <v>475.07</v>
      </c>
      <c r="I38" s="62"/>
    </row>
    <row r="39" spans="1:14" ht="13.5" thickBot="1">
      <c r="A39" s="213" t="s">
        <v>20</v>
      </c>
      <c r="B39" s="214"/>
      <c r="C39" s="215"/>
      <c r="D39" s="215"/>
      <c r="E39" s="215"/>
      <c r="F39" s="216"/>
      <c r="G39" s="216"/>
      <c r="H39" s="73"/>
      <c r="I39" s="62"/>
    </row>
    <row r="40" spans="1:14" ht="15" customHeight="1" thickBot="1">
      <c r="A40" s="74"/>
      <c r="B40" s="74"/>
      <c r="C40" s="74"/>
      <c r="D40" s="74"/>
      <c r="E40" s="74"/>
      <c r="F40" s="74"/>
      <c r="G40" s="74"/>
      <c r="H40" s="74"/>
      <c r="I40" s="62"/>
    </row>
    <row r="41" spans="1:14" ht="30" customHeight="1">
      <c r="A41" s="577" t="s">
        <v>50</v>
      </c>
      <c r="B41" s="578"/>
      <c r="C41" s="578"/>
      <c r="D41" s="578"/>
      <c r="E41" s="578"/>
      <c r="F41" s="578"/>
      <c r="G41" s="578"/>
      <c r="H41" s="579"/>
      <c r="I41" s="62"/>
    </row>
    <row r="42" spans="1:14" ht="15" customHeight="1">
      <c r="A42" s="90">
        <v>3</v>
      </c>
      <c r="B42" s="426" t="s">
        <v>50</v>
      </c>
      <c r="C42" s="241"/>
      <c r="D42" s="241"/>
      <c r="E42" s="241"/>
      <c r="F42" s="241"/>
      <c r="G42" s="241"/>
      <c r="H42" s="92"/>
      <c r="I42" s="62"/>
    </row>
    <row r="43" spans="1:14" ht="25.5" customHeight="1">
      <c r="A43" s="87" t="s">
        <v>4</v>
      </c>
      <c r="B43" s="229" t="s">
        <v>52</v>
      </c>
      <c r="C43" s="242">
        <v>4.1999999999999997E-3</v>
      </c>
      <c r="D43" s="242">
        <v>4.5999999999999999E-3</v>
      </c>
      <c r="E43" s="242">
        <v>4.1999999999999997E-3</v>
      </c>
      <c r="F43" s="243"/>
      <c r="G43" s="243"/>
      <c r="H43" s="75">
        <f t="shared" ref="H43:H48" si="5">AVERAGE(C43:G43)</f>
        <v>4.3E-3</v>
      </c>
      <c r="I43" s="62"/>
    </row>
    <row r="44" spans="1:14" ht="25.5">
      <c r="A44" s="87" t="s">
        <v>6</v>
      </c>
      <c r="B44" s="229" t="s">
        <v>53</v>
      </c>
      <c r="C44" s="242">
        <v>2.9999999999999997E-4</v>
      </c>
      <c r="D44" s="242">
        <v>4.0000000000000002E-4</v>
      </c>
      <c r="E44" s="242">
        <v>0.08</v>
      </c>
      <c r="F44" s="244"/>
      <c r="G44" s="243"/>
      <c r="H44" s="75">
        <f t="shared" si="5"/>
        <v>2.69E-2</v>
      </c>
      <c r="I44" s="62"/>
    </row>
    <row r="45" spans="1:14" ht="25.5">
      <c r="A45" s="87" t="s">
        <v>9</v>
      </c>
      <c r="B45" s="229" t="s">
        <v>54</v>
      </c>
      <c r="C45" s="242">
        <v>2.4500000000000001E-2</v>
      </c>
      <c r="D45" s="242">
        <v>0.02</v>
      </c>
      <c r="E45" s="242">
        <v>4.3499999999999997E-2</v>
      </c>
      <c r="F45" s="243"/>
      <c r="G45" s="243"/>
      <c r="H45" s="75">
        <f t="shared" si="5"/>
        <v>2.93E-2</v>
      </c>
      <c r="I45" s="62"/>
    </row>
    <row r="46" spans="1:14" ht="15.95" customHeight="1">
      <c r="A46" s="87" t="s">
        <v>11</v>
      </c>
      <c r="B46" s="229" t="s">
        <v>55</v>
      </c>
      <c r="C46" s="242">
        <v>0</v>
      </c>
      <c r="D46" s="242">
        <v>1.9400000000000001E-2</v>
      </c>
      <c r="E46" s="242">
        <v>4.0000000000000002E-4</v>
      </c>
      <c r="F46" s="243"/>
      <c r="G46" s="244"/>
      <c r="H46" s="75">
        <f t="shared" si="5"/>
        <v>6.6E-3</v>
      </c>
      <c r="I46" s="62"/>
    </row>
    <row r="47" spans="1:14" ht="25.5">
      <c r="A47" s="87" t="s">
        <v>26</v>
      </c>
      <c r="B47" s="229" t="s">
        <v>56</v>
      </c>
      <c r="C47" s="242">
        <v>0</v>
      </c>
      <c r="D47" s="242">
        <v>3.3E-3</v>
      </c>
      <c r="E47" s="242">
        <v>0</v>
      </c>
      <c r="F47" s="243"/>
      <c r="G47" s="243"/>
      <c r="H47" s="75">
        <f t="shared" si="5"/>
        <v>1.1000000000000001E-3</v>
      </c>
      <c r="I47" s="62"/>
    </row>
    <row r="48" spans="1:14" ht="25.5">
      <c r="A48" s="87" t="s">
        <v>28</v>
      </c>
      <c r="B48" s="229" t="s">
        <v>57</v>
      </c>
      <c r="C48" s="242">
        <v>3.2000000000000001E-2</v>
      </c>
      <c r="D48" s="242">
        <v>0.02</v>
      </c>
      <c r="E48" s="242">
        <v>0.04</v>
      </c>
      <c r="F48" s="243"/>
      <c r="G48" s="243"/>
      <c r="H48" s="75">
        <f t="shared" si="5"/>
        <v>3.0700000000000002E-2</v>
      </c>
      <c r="I48" s="62"/>
    </row>
    <row r="49" spans="1:9" ht="12.75" customHeight="1" thickBot="1">
      <c r="A49" s="213" t="s">
        <v>20</v>
      </c>
      <c r="B49" s="214"/>
      <c r="C49" s="217">
        <f t="shared" ref="C49:H49" si="6">SUM(C43:C48)</f>
        <v>6.0999999999999999E-2</v>
      </c>
      <c r="D49" s="217">
        <f t="shared" si="6"/>
        <v>6.7699999999999996E-2</v>
      </c>
      <c r="E49" s="217">
        <f t="shared" si="6"/>
        <v>0.1681</v>
      </c>
      <c r="F49" s="217">
        <f t="shared" si="6"/>
        <v>0</v>
      </c>
      <c r="G49" s="217">
        <f t="shared" si="6"/>
        <v>0</v>
      </c>
      <c r="H49" s="343">
        <f t="shared" si="6"/>
        <v>9.8900000000000002E-2</v>
      </c>
      <c r="I49" s="62"/>
    </row>
    <row r="50" spans="1:9" ht="15" customHeight="1" thickBot="1">
      <c r="A50" s="74"/>
      <c r="B50" s="74"/>
      <c r="C50" s="74"/>
      <c r="D50" s="74"/>
      <c r="E50" s="74"/>
      <c r="F50" s="74"/>
      <c r="G50" s="74"/>
      <c r="H50" s="74"/>
      <c r="I50" s="62"/>
    </row>
    <row r="51" spans="1:9" ht="30" customHeight="1" thickBot="1">
      <c r="A51" s="565" t="s">
        <v>58</v>
      </c>
      <c r="B51" s="566"/>
      <c r="C51" s="566"/>
      <c r="D51" s="566"/>
      <c r="E51" s="566"/>
      <c r="F51" s="566"/>
      <c r="G51" s="566"/>
      <c r="H51" s="567"/>
      <c r="I51" s="62"/>
    </row>
    <row r="52" spans="1:9" ht="24.95" customHeight="1" thickTop="1">
      <c r="A52" s="568" t="s">
        <v>59</v>
      </c>
      <c r="B52" s="569"/>
      <c r="C52" s="569"/>
      <c r="D52" s="569"/>
      <c r="E52" s="569"/>
      <c r="F52" s="569"/>
      <c r="G52" s="569"/>
      <c r="H52" s="570"/>
      <c r="I52" s="62"/>
    </row>
    <row r="53" spans="1:9">
      <c r="A53" s="86" t="s">
        <v>4</v>
      </c>
      <c r="B53" s="227" t="s">
        <v>60</v>
      </c>
      <c r="C53" s="347">
        <v>6.94E-3</v>
      </c>
      <c r="D53" s="245">
        <v>9.2999999999999992E-3</v>
      </c>
      <c r="E53" s="245">
        <v>8.3299999999999999E-2</v>
      </c>
      <c r="F53" s="246"/>
      <c r="G53" s="247"/>
      <c r="H53" s="93">
        <f t="shared" ref="H53:H58" si="7">AVERAGE(C53:G53)</f>
        <v>3.32E-2</v>
      </c>
      <c r="I53" s="62"/>
    </row>
    <row r="54" spans="1:9">
      <c r="A54" s="87" t="s">
        <v>6</v>
      </c>
      <c r="B54" s="229" t="s">
        <v>61</v>
      </c>
      <c r="C54" s="242">
        <v>1.9400000000000001E-2</v>
      </c>
      <c r="D54" s="242">
        <v>2.8E-3</v>
      </c>
      <c r="E54" s="242">
        <v>8.2000000000000007E-3</v>
      </c>
      <c r="F54" s="243"/>
      <c r="G54" s="243"/>
      <c r="H54" s="75">
        <f t="shared" si="7"/>
        <v>1.01E-2</v>
      </c>
      <c r="I54" s="62"/>
    </row>
    <row r="55" spans="1:9">
      <c r="A55" s="87" t="s">
        <v>9</v>
      </c>
      <c r="B55" s="229" t="s">
        <v>62</v>
      </c>
      <c r="C55" s="242">
        <v>0</v>
      </c>
      <c r="D55" s="242">
        <v>2.0000000000000001E-4</v>
      </c>
      <c r="E55" s="242">
        <v>2.0000000000000001E-4</v>
      </c>
      <c r="F55" s="243"/>
      <c r="G55" s="243"/>
      <c r="H55" s="75">
        <f t="shared" si="7"/>
        <v>1E-4</v>
      </c>
      <c r="I55" s="62"/>
    </row>
    <row r="56" spans="1:9" ht="25.5">
      <c r="A56" s="87" t="s">
        <v>11</v>
      </c>
      <c r="B56" s="229" t="s">
        <v>63</v>
      </c>
      <c r="C56" s="242">
        <v>8.3000000000000001E-3</v>
      </c>
      <c r="D56" s="242">
        <v>3.3E-3</v>
      </c>
      <c r="E56" s="242">
        <v>2.5000000000000001E-3</v>
      </c>
      <c r="F56" s="243"/>
      <c r="G56" s="243"/>
      <c r="H56" s="75">
        <f t="shared" si="7"/>
        <v>4.7000000000000002E-3</v>
      </c>
      <c r="I56" s="62"/>
    </row>
    <row r="57" spans="1:9" ht="25.5">
      <c r="A57" s="87" t="s">
        <v>26</v>
      </c>
      <c r="B57" s="229" t="s">
        <v>64</v>
      </c>
      <c r="C57" s="242">
        <v>0</v>
      </c>
      <c r="D57" s="242">
        <v>2E-3</v>
      </c>
      <c r="E57" s="242">
        <v>5.9999999999999995E-4</v>
      </c>
      <c r="F57" s="243"/>
      <c r="G57" s="248"/>
      <c r="H57" s="75">
        <f t="shared" si="7"/>
        <v>8.9999999999999998E-4</v>
      </c>
      <c r="I57" s="62"/>
    </row>
    <row r="58" spans="1:9">
      <c r="A58" s="87" t="s">
        <v>28</v>
      </c>
      <c r="B58" s="229" t="s">
        <v>65</v>
      </c>
      <c r="C58" s="242">
        <v>0</v>
      </c>
      <c r="D58" s="242">
        <v>1.3899999999999999E-2</v>
      </c>
      <c r="E58" s="242">
        <v>0</v>
      </c>
      <c r="F58" s="243"/>
      <c r="G58" s="243"/>
      <c r="H58" s="75">
        <f t="shared" si="7"/>
        <v>4.5999999999999999E-3</v>
      </c>
      <c r="I58" s="62"/>
    </row>
    <row r="59" spans="1:9" ht="20.25" customHeight="1" thickBot="1">
      <c r="A59" s="209" t="s">
        <v>20</v>
      </c>
      <c r="B59" s="206"/>
      <c r="C59" s="210">
        <f t="shared" ref="C59:H59" si="8">SUM(C53:C58)</f>
        <v>3.4599999999999999E-2</v>
      </c>
      <c r="D59" s="210">
        <f t="shared" si="8"/>
        <v>3.15E-2</v>
      </c>
      <c r="E59" s="210">
        <f t="shared" si="8"/>
        <v>9.4799999999999995E-2</v>
      </c>
      <c r="F59" s="210">
        <f t="shared" si="8"/>
        <v>0</v>
      </c>
      <c r="G59" s="210">
        <f t="shared" si="8"/>
        <v>0</v>
      </c>
      <c r="H59" s="341">
        <f t="shared" si="8"/>
        <v>5.3600000000000002E-2</v>
      </c>
      <c r="I59" s="62"/>
    </row>
    <row r="60" spans="1:9" ht="32.25" customHeight="1" thickTop="1">
      <c r="A60" s="571" t="s">
        <v>66</v>
      </c>
      <c r="B60" s="572"/>
      <c r="C60" s="572"/>
      <c r="D60" s="572"/>
      <c r="E60" s="572"/>
      <c r="F60" s="572"/>
      <c r="G60" s="572"/>
      <c r="H60" s="573"/>
      <c r="I60" s="62"/>
    </row>
    <row r="61" spans="1:9">
      <c r="A61" s="90">
        <v>4</v>
      </c>
      <c r="B61" s="236" t="s">
        <v>67</v>
      </c>
      <c r="C61" s="236"/>
      <c r="D61" s="236"/>
      <c r="E61" s="236"/>
      <c r="F61" s="237"/>
      <c r="G61" s="237"/>
      <c r="H61" s="91"/>
      <c r="I61" s="62"/>
    </row>
    <row r="62" spans="1:9" ht="12.75" customHeight="1">
      <c r="A62" s="87" t="s">
        <v>68</v>
      </c>
      <c r="B62" s="229" t="s">
        <v>69</v>
      </c>
      <c r="C62" s="238">
        <f>C59</f>
        <v>3.4599999999999999E-2</v>
      </c>
      <c r="D62" s="238">
        <f>D59</f>
        <v>3.15E-2</v>
      </c>
      <c r="E62" s="238">
        <f>E59</f>
        <v>9.4799999999999995E-2</v>
      </c>
      <c r="F62" s="238">
        <f>F59</f>
        <v>0</v>
      </c>
      <c r="G62" s="238">
        <f>G59</f>
        <v>0</v>
      </c>
      <c r="H62" s="72">
        <f>AVERAGE(C62:G62)</f>
        <v>3.2199999999999999E-2</v>
      </c>
      <c r="I62" s="62"/>
    </row>
    <row r="63" spans="1:9" ht="13.5" thickBot="1">
      <c r="A63" s="213" t="s">
        <v>20</v>
      </c>
      <c r="B63" s="214"/>
      <c r="C63" s="215"/>
      <c r="D63" s="215"/>
      <c r="E63" s="215"/>
      <c r="F63" s="216"/>
      <c r="G63" s="216"/>
      <c r="H63" s="343">
        <f>SUM(H62:H62)</f>
        <v>3.2199999999999999E-2</v>
      </c>
      <c r="I63" s="62"/>
    </row>
    <row r="64" spans="1:9" ht="15" customHeight="1" thickBot="1">
      <c r="A64" s="76"/>
      <c r="B64" s="76"/>
      <c r="C64" s="76"/>
      <c r="D64" s="76"/>
      <c r="E64" s="76"/>
      <c r="F64" s="76"/>
      <c r="G64" s="76"/>
      <c r="H64" s="76"/>
      <c r="I64" s="62"/>
    </row>
    <row r="65" spans="1:12" ht="30" customHeight="1">
      <c r="A65" s="577" t="s">
        <v>70</v>
      </c>
      <c r="B65" s="578"/>
      <c r="C65" s="578"/>
      <c r="D65" s="578"/>
      <c r="E65" s="578"/>
      <c r="F65" s="578"/>
      <c r="G65" s="578"/>
      <c r="H65" s="579"/>
      <c r="I65" s="62"/>
    </row>
    <row r="66" spans="1:12" ht="15" customHeight="1">
      <c r="A66" s="90">
        <v>5</v>
      </c>
      <c r="B66" s="236" t="s">
        <v>51</v>
      </c>
      <c r="C66" s="236"/>
      <c r="D66" s="236"/>
      <c r="E66" s="236"/>
      <c r="F66" s="237"/>
      <c r="G66" s="237"/>
      <c r="H66" s="91"/>
      <c r="I66" s="62"/>
    </row>
    <row r="67" spans="1:12">
      <c r="A67" s="87" t="s">
        <v>4</v>
      </c>
      <c r="B67" s="229" t="s">
        <v>71</v>
      </c>
      <c r="C67" s="249"/>
      <c r="D67" s="249"/>
      <c r="E67" s="249"/>
      <c r="F67" s="250"/>
      <c r="G67" s="250"/>
      <c r="H67" s="77"/>
      <c r="I67" s="62"/>
    </row>
    <row r="68" spans="1:12">
      <c r="A68" s="87" t="s">
        <v>6</v>
      </c>
      <c r="B68" s="229" t="s">
        <v>72</v>
      </c>
      <c r="C68" s="249"/>
      <c r="D68" s="249"/>
      <c r="E68" s="249"/>
      <c r="F68" s="250"/>
      <c r="G68" s="250"/>
      <c r="H68" s="77"/>
      <c r="I68" s="62"/>
    </row>
    <row r="69" spans="1:12">
      <c r="A69" s="87" t="s">
        <v>11</v>
      </c>
      <c r="B69" s="229" t="s">
        <v>73</v>
      </c>
      <c r="C69" s="249"/>
      <c r="D69" s="249"/>
      <c r="E69" s="249"/>
      <c r="F69" s="250"/>
      <c r="G69" s="250"/>
      <c r="H69" s="77"/>
      <c r="I69" s="62"/>
    </row>
    <row r="70" spans="1:12" ht="12.75" customHeight="1" thickBot="1">
      <c r="A70" s="213" t="s">
        <v>20</v>
      </c>
      <c r="B70" s="214"/>
      <c r="C70" s="218"/>
      <c r="D70" s="218"/>
      <c r="E70" s="218"/>
      <c r="F70" s="219"/>
      <c r="G70" s="219"/>
      <c r="H70" s="344"/>
      <c r="I70" s="62"/>
    </row>
    <row r="71" spans="1:12" ht="15" customHeight="1" thickBot="1">
      <c r="A71" s="76"/>
      <c r="B71" s="76"/>
      <c r="C71" s="76"/>
      <c r="D71" s="76"/>
      <c r="E71" s="76"/>
      <c r="F71" s="76"/>
      <c r="G71" s="76"/>
      <c r="H71" s="76"/>
      <c r="I71" s="62"/>
    </row>
    <row r="72" spans="1:12" ht="30" customHeight="1">
      <c r="A72" s="574" t="s">
        <v>74</v>
      </c>
      <c r="B72" s="575"/>
      <c r="C72" s="575"/>
      <c r="D72" s="575"/>
      <c r="E72" s="575"/>
      <c r="F72" s="575"/>
      <c r="G72" s="575"/>
      <c r="H72" s="576"/>
      <c r="I72" s="62"/>
    </row>
    <row r="73" spans="1:12" ht="15" customHeight="1">
      <c r="A73" s="90">
        <v>6</v>
      </c>
      <c r="B73" s="236" t="s">
        <v>75</v>
      </c>
      <c r="C73" s="236"/>
      <c r="D73" s="236"/>
      <c r="E73" s="236"/>
      <c r="F73" s="237"/>
      <c r="G73" s="237"/>
      <c r="H73" s="94"/>
      <c r="I73" s="78"/>
    </row>
    <row r="74" spans="1:12">
      <c r="A74" s="87" t="s">
        <v>4</v>
      </c>
      <c r="B74" s="229" t="s">
        <v>76</v>
      </c>
      <c r="C74" s="242">
        <v>5.5E-2</v>
      </c>
      <c r="D74" s="242">
        <v>3.6999999999999998E-2</v>
      </c>
      <c r="E74" s="242">
        <v>2.07E-2</v>
      </c>
      <c r="F74" s="243"/>
      <c r="G74" s="243"/>
      <c r="H74" s="75">
        <f>AVERAGE(C74:G74)</f>
        <v>3.7600000000000001E-2</v>
      </c>
      <c r="I74" s="79"/>
      <c r="J74" s="62"/>
      <c r="K74" s="80"/>
    </row>
    <row r="75" spans="1:12">
      <c r="A75" s="87" t="s">
        <v>6</v>
      </c>
      <c r="B75" s="229" t="s">
        <v>77</v>
      </c>
      <c r="C75" s="242">
        <v>0.1283</v>
      </c>
      <c r="D75" s="242">
        <v>3.7100000000000001E-2</v>
      </c>
      <c r="E75" s="242">
        <v>0.02</v>
      </c>
      <c r="F75" s="244"/>
      <c r="G75" s="243"/>
      <c r="H75" s="75">
        <f>AVERAGE(C75:G75)</f>
        <v>6.1800000000000001E-2</v>
      </c>
      <c r="I75" s="79"/>
      <c r="J75" s="62"/>
      <c r="K75" s="80"/>
      <c r="L75" s="62"/>
    </row>
    <row r="76" spans="1:12">
      <c r="A76" s="87" t="s">
        <v>9</v>
      </c>
      <c r="B76" s="229" t="s">
        <v>78</v>
      </c>
      <c r="C76" s="348">
        <f>SUM(C77:C80)</f>
        <v>5.6500000000000002E-2</v>
      </c>
      <c r="D76" s="348">
        <f>SUM(D77:D80)</f>
        <v>8.1500000000000003E-2</v>
      </c>
      <c r="E76" s="348">
        <f>SUM(E77:E80)</f>
        <v>5.6500000000000002E-2</v>
      </c>
      <c r="F76" s="349"/>
      <c r="G76" s="350"/>
      <c r="H76" s="75">
        <f>AVERAGE(C76:G76)</f>
        <v>6.4799999999999996E-2</v>
      </c>
      <c r="I76" s="79"/>
      <c r="J76" s="62"/>
      <c r="K76" s="80"/>
    </row>
    <row r="77" spans="1:12">
      <c r="A77" s="87"/>
      <c r="B77" s="229" t="s">
        <v>79</v>
      </c>
      <c r="C77" s="242">
        <v>0.03</v>
      </c>
      <c r="D77" s="251">
        <v>0.03</v>
      </c>
      <c r="E77" s="242">
        <v>0.03</v>
      </c>
      <c r="F77" s="244"/>
      <c r="G77" s="243"/>
      <c r="H77" s="284">
        <v>7.5999999999999998E-2</v>
      </c>
      <c r="I77" s="79"/>
      <c r="J77" s="62" t="s">
        <v>309</v>
      </c>
      <c r="K77" s="80"/>
    </row>
    <row r="78" spans="1:12">
      <c r="A78" s="87"/>
      <c r="B78" s="229" t="s">
        <v>80</v>
      </c>
      <c r="C78" s="242">
        <v>6.4999999999999997E-3</v>
      </c>
      <c r="D78" s="251">
        <v>6.4999999999999997E-3</v>
      </c>
      <c r="E78" s="242">
        <v>6.4999999999999997E-3</v>
      </c>
      <c r="F78" s="244"/>
      <c r="G78" s="243"/>
      <c r="H78" s="284">
        <v>1.6500000000000001E-2</v>
      </c>
      <c r="I78" s="79"/>
      <c r="J78" s="62" t="s">
        <v>309</v>
      </c>
      <c r="K78" s="80"/>
    </row>
    <row r="79" spans="1:12">
      <c r="A79" s="87"/>
      <c r="B79" s="229" t="s">
        <v>81</v>
      </c>
      <c r="C79" s="242">
        <v>0.02</v>
      </c>
      <c r="D79" s="242">
        <v>0</v>
      </c>
      <c r="E79" s="242">
        <v>0.02</v>
      </c>
      <c r="F79" s="244"/>
      <c r="G79" s="243"/>
      <c r="H79" s="75">
        <f>AVERAGE(C79:G79)</f>
        <v>1.3299999999999999E-2</v>
      </c>
      <c r="I79" s="79"/>
      <c r="K79" s="80"/>
    </row>
    <row r="80" spans="1:12" ht="25.5">
      <c r="A80" s="87"/>
      <c r="B80" s="229" t="s">
        <v>82</v>
      </c>
      <c r="C80" s="242"/>
      <c r="D80" s="242">
        <v>4.4999999999999998E-2</v>
      </c>
      <c r="E80" s="242"/>
      <c r="F80" s="244"/>
      <c r="G80" s="243"/>
      <c r="H80" s="75">
        <f>AVERAGE(C80:G80)</f>
        <v>4.4999999999999998E-2</v>
      </c>
      <c r="I80" s="79"/>
      <c r="K80" s="80"/>
    </row>
    <row r="81" spans="1:11" ht="12.75" customHeight="1" thickBot="1">
      <c r="A81" s="213" t="s">
        <v>20</v>
      </c>
      <c r="B81" s="214"/>
      <c r="C81" s="217">
        <f>SUM(C74:C76)</f>
        <v>0.23980000000000001</v>
      </c>
      <c r="D81" s="217">
        <f>SUM(D74:D76)</f>
        <v>0.15559999999999999</v>
      </c>
      <c r="E81" s="217">
        <f>SUM(E74:E76)</f>
        <v>9.7199999999999995E-2</v>
      </c>
      <c r="F81" s="217">
        <f>SUM(F74:F76)</f>
        <v>0</v>
      </c>
      <c r="G81" s="217">
        <f>SUM(G74:G76)</f>
        <v>0</v>
      </c>
      <c r="H81" s="343">
        <f>SUM(H74:H80)</f>
        <v>0.315</v>
      </c>
      <c r="I81" s="79"/>
      <c r="K81" s="80"/>
    </row>
    <row r="82" spans="1:11" ht="6.95" customHeight="1">
      <c r="A82" s="81"/>
      <c r="B82" s="81"/>
      <c r="C82" s="81"/>
      <c r="D82" s="81"/>
      <c r="E82" s="81"/>
      <c r="F82" s="81"/>
      <c r="G82" s="81"/>
      <c r="H82" s="81"/>
      <c r="I82" s="80"/>
      <c r="K82" s="80"/>
    </row>
    <row r="83" spans="1:11">
      <c r="A83" s="82"/>
      <c r="B83" s="82"/>
    </row>
    <row r="84" spans="1:11">
      <c r="C84" s="82"/>
      <c r="D84" s="82"/>
      <c r="E84" s="82"/>
      <c r="F84" s="82"/>
      <c r="G84" s="82"/>
      <c r="H84" s="82"/>
    </row>
  </sheetData>
  <mergeCells count="14">
    <mergeCell ref="A1:H1"/>
    <mergeCell ref="A51:H51"/>
    <mergeCell ref="A52:H52"/>
    <mergeCell ref="A60:H60"/>
    <mergeCell ref="A72:H72"/>
    <mergeCell ref="A65:H65"/>
    <mergeCell ref="A10:B10"/>
    <mergeCell ref="A4:H4"/>
    <mergeCell ref="A12:H12"/>
    <mergeCell ref="A41:H41"/>
    <mergeCell ref="A34:H34"/>
    <mergeCell ref="A27:H27"/>
    <mergeCell ref="A17:H17"/>
    <mergeCell ref="A13:H13"/>
  </mergeCells>
  <pageMargins left="0.511811024" right="0.511811024" top="0.78740157499999996" bottom="0.78740157499999996" header="0.31496062000000002" footer="0.31496062000000002"/>
  <pageSetup paperSize="9" scale="3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D55D9-2102-48A7-8FB0-336BCF313171}">
  <dimension ref="B2:F70"/>
  <sheetViews>
    <sheetView showGridLines="0" topLeftCell="A35" workbookViewId="0">
      <selection activeCell="E52" sqref="E52"/>
    </sheetView>
  </sheetViews>
  <sheetFormatPr defaultRowHeight="12.75"/>
  <cols>
    <col min="2" max="2" width="8.7109375" customWidth="1"/>
    <col min="3" max="3" width="80.7109375" customWidth="1"/>
    <col min="4" max="4" width="14.42578125" customWidth="1"/>
    <col min="5" max="5" width="23" customWidth="1"/>
  </cols>
  <sheetData>
    <row r="2" spans="2:5" ht="20.100000000000001" customHeight="1">
      <c r="B2" s="594" t="s">
        <v>313</v>
      </c>
      <c r="C2" s="595"/>
      <c r="D2" s="595"/>
      <c r="E2" s="596"/>
    </row>
    <row r="3" spans="2:5" ht="20.100000000000001" customHeight="1">
      <c r="B3" s="597" t="s">
        <v>314</v>
      </c>
      <c r="C3" s="597"/>
      <c r="D3" s="390" t="s">
        <v>315</v>
      </c>
      <c r="E3" s="382"/>
    </row>
    <row r="5" spans="2:5" ht="20.25">
      <c r="B5" s="610" t="s">
        <v>316</v>
      </c>
      <c r="C5" s="610"/>
      <c r="D5" s="610"/>
      <c r="E5" s="610"/>
    </row>
    <row r="6" spans="2:5" ht="15">
      <c r="B6" s="609" t="s">
        <v>317</v>
      </c>
      <c r="C6" s="609"/>
      <c r="D6" s="609"/>
      <c r="E6" s="609"/>
    </row>
    <row r="7" spans="2:5" ht="14.25">
      <c r="B7" s="598" t="s">
        <v>318</v>
      </c>
      <c r="C7" s="599"/>
      <c r="D7" s="604"/>
      <c r="E7" s="605"/>
    </row>
    <row r="8" spans="2:5" ht="14.25">
      <c r="B8" s="600" t="s">
        <v>319</v>
      </c>
      <c r="C8" s="601"/>
      <c r="D8" s="383" t="s">
        <v>542</v>
      </c>
      <c r="E8" s="384"/>
    </row>
    <row r="9" spans="2:5" ht="14.25">
      <c r="B9" s="602" t="s">
        <v>320</v>
      </c>
      <c r="C9" s="603"/>
      <c r="D9" s="436"/>
      <c r="E9" s="385"/>
    </row>
    <row r="11" spans="2:5" ht="15">
      <c r="B11" s="606" t="s">
        <v>321</v>
      </c>
      <c r="C11" s="607"/>
      <c r="D11" s="607"/>
      <c r="E11" s="608"/>
    </row>
    <row r="12" spans="2:5" ht="15">
      <c r="B12" s="391" t="s">
        <v>4</v>
      </c>
      <c r="C12" s="591" t="s">
        <v>322</v>
      </c>
      <c r="D12" s="591"/>
      <c r="E12" s="389"/>
    </row>
    <row r="13" spans="2:5" ht="15">
      <c r="B13" s="391" t="s">
        <v>6</v>
      </c>
      <c r="C13" s="399" t="s">
        <v>323</v>
      </c>
      <c r="D13" s="384"/>
      <c r="E13" s="437" t="s">
        <v>549</v>
      </c>
    </row>
    <row r="14" spans="2:5" ht="15">
      <c r="B14" s="391" t="s">
        <v>9</v>
      </c>
      <c r="C14" s="591" t="s">
        <v>550</v>
      </c>
      <c r="D14" s="591"/>
      <c r="E14" s="437" t="s">
        <v>551</v>
      </c>
    </row>
    <row r="15" spans="2:5" ht="15">
      <c r="B15" s="391" t="s">
        <v>11</v>
      </c>
      <c r="C15" s="592" t="s">
        <v>324</v>
      </c>
      <c r="D15" s="592"/>
      <c r="E15" s="389" t="s">
        <v>541</v>
      </c>
    </row>
    <row r="16" spans="2:5" ht="15">
      <c r="B16" s="391" t="s">
        <v>26</v>
      </c>
      <c r="C16" s="591" t="s">
        <v>325</v>
      </c>
      <c r="D16" s="591"/>
      <c r="E16" s="389"/>
    </row>
    <row r="18" spans="2:5" ht="15">
      <c r="B18" s="593" t="s">
        <v>326</v>
      </c>
      <c r="C18" s="593"/>
      <c r="D18" s="593"/>
      <c r="E18" s="593"/>
    </row>
    <row r="19" spans="2:5" ht="30">
      <c r="B19" s="392" t="s">
        <v>216</v>
      </c>
      <c r="C19" s="393" t="s">
        <v>327</v>
      </c>
      <c r="D19" s="394" t="s">
        <v>328</v>
      </c>
      <c r="E19" s="394" t="s">
        <v>329</v>
      </c>
    </row>
    <row r="20" spans="2:5" ht="48.75" customHeight="1">
      <c r="B20" s="391">
        <v>1</v>
      </c>
      <c r="C20" s="439" t="s">
        <v>672</v>
      </c>
      <c r="D20" s="389">
        <v>7</v>
      </c>
      <c r="E20" s="389">
        <v>7</v>
      </c>
    </row>
    <row r="21" spans="2:5" ht="15">
      <c r="B21" s="391">
        <v>2</v>
      </c>
      <c r="C21" s="387" t="s">
        <v>671</v>
      </c>
      <c r="D21" s="389">
        <v>4</v>
      </c>
      <c r="E21" s="389">
        <v>4</v>
      </c>
    </row>
    <row r="22" spans="2:5" ht="15">
      <c r="B22" s="391">
        <v>3</v>
      </c>
      <c r="C22" s="399" t="s">
        <v>552</v>
      </c>
      <c r="D22" s="389">
        <v>2</v>
      </c>
      <c r="E22" s="389">
        <v>2</v>
      </c>
    </row>
    <row r="23" spans="2:5" ht="15">
      <c r="B23" s="391">
        <v>4</v>
      </c>
      <c r="C23" s="399" t="s">
        <v>553</v>
      </c>
      <c r="D23" s="389">
        <v>2</v>
      </c>
      <c r="E23" s="389">
        <v>2</v>
      </c>
    </row>
    <row r="24" spans="2:5" ht="15">
      <c r="B24" s="391">
        <v>5</v>
      </c>
      <c r="C24" s="387" t="s">
        <v>554</v>
      </c>
      <c r="D24" s="389">
        <v>2</v>
      </c>
      <c r="E24" s="389">
        <v>2</v>
      </c>
    </row>
    <row r="25" spans="2:5" ht="15">
      <c r="B25" s="391">
        <v>6</v>
      </c>
      <c r="C25" s="399" t="s">
        <v>673</v>
      </c>
      <c r="D25" s="389">
        <v>1</v>
      </c>
      <c r="E25" s="389">
        <v>1</v>
      </c>
    </row>
    <row r="27" spans="2:5" ht="15">
      <c r="B27" s="606" t="s">
        <v>330</v>
      </c>
      <c r="C27" s="607"/>
      <c r="D27" s="608"/>
      <c r="E27" s="388"/>
    </row>
    <row r="28" spans="2:5" ht="15">
      <c r="B28" s="391">
        <v>1</v>
      </c>
      <c r="C28" s="592" t="s">
        <v>331</v>
      </c>
      <c r="D28" s="592"/>
      <c r="E28" s="386"/>
    </row>
    <row r="29" spans="2:5" ht="15">
      <c r="B29" s="391">
        <v>2</v>
      </c>
      <c r="C29" s="591" t="s">
        <v>332</v>
      </c>
      <c r="D29" s="591"/>
      <c r="E29" s="386"/>
    </row>
    <row r="30" spans="2:5" ht="15">
      <c r="B30" s="391">
        <v>3</v>
      </c>
      <c r="C30" s="592" t="s">
        <v>333</v>
      </c>
      <c r="D30" s="592"/>
      <c r="E30" s="386"/>
    </row>
    <row r="31" spans="2:5" ht="15">
      <c r="B31" s="391">
        <v>4</v>
      </c>
      <c r="C31" s="591" t="s">
        <v>334</v>
      </c>
      <c r="D31" s="591"/>
      <c r="E31" s="386"/>
    </row>
    <row r="33" spans="2:5" ht="20.25">
      <c r="B33" s="398" t="s">
        <v>335</v>
      </c>
    </row>
    <row r="34" spans="2:5" ht="15.75">
      <c r="B34" s="397" t="s">
        <v>336</v>
      </c>
      <c r="C34" s="381"/>
      <c r="D34" s="381"/>
      <c r="E34" s="381"/>
    </row>
    <row r="35" spans="2:5" ht="15">
      <c r="B35" s="391">
        <v>1</v>
      </c>
      <c r="C35" s="395" t="s">
        <v>104</v>
      </c>
      <c r="D35" s="391" t="s">
        <v>338</v>
      </c>
      <c r="E35" s="396" t="s">
        <v>337</v>
      </c>
    </row>
    <row r="36" spans="2:5" ht="15">
      <c r="B36" s="391" t="s">
        <v>4</v>
      </c>
      <c r="C36" s="399" t="s">
        <v>543</v>
      </c>
      <c r="D36" s="389">
        <v>2200</v>
      </c>
      <c r="E36" s="389"/>
    </row>
    <row r="37" spans="2:5" ht="15">
      <c r="B37" s="391" t="s">
        <v>6</v>
      </c>
      <c r="C37" s="387" t="s">
        <v>670</v>
      </c>
      <c r="D37" s="389">
        <v>1438.8</v>
      </c>
      <c r="E37" s="389"/>
    </row>
    <row r="38" spans="2:5" ht="15">
      <c r="B38" s="391" t="s">
        <v>9</v>
      </c>
      <c r="C38" s="399" t="s">
        <v>544</v>
      </c>
      <c r="D38" s="389">
        <v>2200</v>
      </c>
      <c r="E38" s="389"/>
    </row>
    <row r="39" spans="2:5" ht="15">
      <c r="B39" s="391" t="s">
        <v>11</v>
      </c>
      <c r="C39" s="387" t="s">
        <v>545</v>
      </c>
      <c r="D39" s="389">
        <v>2200</v>
      </c>
      <c r="E39" s="389"/>
    </row>
    <row r="40" spans="2:5" ht="15">
      <c r="B40" s="391" t="s">
        <v>26</v>
      </c>
      <c r="C40" s="399" t="s">
        <v>546</v>
      </c>
      <c r="D40" s="389">
        <v>2200</v>
      </c>
      <c r="E40" s="389" t="s">
        <v>524</v>
      </c>
    </row>
    <row r="41" spans="2:5" ht="15">
      <c r="B41" s="391" t="s">
        <v>28</v>
      </c>
      <c r="C41" s="387" t="s">
        <v>547</v>
      </c>
      <c r="D41" s="389">
        <v>3855.06</v>
      </c>
      <c r="E41" s="389"/>
    </row>
    <row r="42" spans="2:5" ht="15">
      <c r="B42" s="391" t="s">
        <v>30</v>
      </c>
      <c r="C42" s="387" t="s">
        <v>341</v>
      </c>
      <c r="D42" s="389">
        <v>30</v>
      </c>
    </row>
    <row r="43" spans="2:5" ht="15">
      <c r="B43" s="391" t="s">
        <v>32</v>
      </c>
      <c r="C43" s="399" t="s">
        <v>342</v>
      </c>
      <c r="D43" s="389">
        <v>20</v>
      </c>
    </row>
    <row r="44" spans="2:5" ht="15">
      <c r="B44" s="391" t="s">
        <v>339</v>
      </c>
      <c r="C44" s="387" t="s">
        <v>343</v>
      </c>
      <c r="D44" s="389">
        <v>0</v>
      </c>
    </row>
    <row r="46" spans="2:5" ht="15.75">
      <c r="B46" s="397" t="s">
        <v>344</v>
      </c>
    </row>
    <row r="47" spans="2:5" ht="15.75">
      <c r="B47" s="397" t="s">
        <v>345</v>
      </c>
    </row>
    <row r="48" spans="2:5" ht="15">
      <c r="B48" s="391" t="s">
        <v>48</v>
      </c>
      <c r="C48" s="395" t="s">
        <v>49</v>
      </c>
      <c r="D48" s="395" t="s">
        <v>346</v>
      </c>
      <c r="E48" s="391" t="s">
        <v>347</v>
      </c>
    </row>
    <row r="49" spans="2:6" ht="15">
      <c r="B49" s="391" t="s">
        <v>4</v>
      </c>
      <c r="C49" s="387" t="s">
        <v>555</v>
      </c>
      <c r="D49" s="387" t="s">
        <v>348</v>
      </c>
      <c r="E49" s="438">
        <v>11</v>
      </c>
      <c r="F49" s="440" t="s">
        <v>558</v>
      </c>
    </row>
    <row r="50" spans="2:6" ht="29.25">
      <c r="B50" s="391" t="s">
        <v>6</v>
      </c>
      <c r="C50" s="439" t="s">
        <v>556</v>
      </c>
      <c r="D50" s="399" t="s">
        <v>348</v>
      </c>
      <c r="E50" s="389">
        <v>24.25</v>
      </c>
    </row>
    <row r="51" spans="2:6" ht="15">
      <c r="B51" s="391" t="s">
        <v>9</v>
      </c>
      <c r="C51" s="387" t="s">
        <v>349</v>
      </c>
      <c r="D51" s="387" t="s">
        <v>350</v>
      </c>
      <c r="E51" s="389">
        <v>21</v>
      </c>
    </row>
    <row r="52" spans="2:6" ht="15">
      <c r="B52" s="396" t="s">
        <v>11</v>
      </c>
      <c r="C52" s="387" t="s">
        <v>538</v>
      </c>
      <c r="D52" s="387" t="s">
        <v>350</v>
      </c>
      <c r="E52" s="389">
        <v>15</v>
      </c>
    </row>
    <row r="53" spans="2:6" ht="15">
      <c r="B53" s="396" t="s">
        <v>26</v>
      </c>
      <c r="C53" s="431" t="s">
        <v>529</v>
      </c>
      <c r="D53" s="399" t="s">
        <v>348</v>
      </c>
      <c r="E53" s="432">
        <v>5.75</v>
      </c>
    </row>
    <row r="55" spans="2:6" ht="15.75">
      <c r="B55" s="397" t="s">
        <v>351</v>
      </c>
    </row>
    <row r="56" spans="2:6" ht="15.75">
      <c r="B56" s="397" t="s">
        <v>352</v>
      </c>
      <c r="C56" s="381"/>
      <c r="D56" s="381"/>
      <c r="E56" s="381"/>
    </row>
    <row r="57" spans="2:6" ht="15">
      <c r="B57" s="391" t="s">
        <v>68</v>
      </c>
      <c r="C57" s="593" t="s">
        <v>353</v>
      </c>
      <c r="D57" s="593"/>
      <c r="E57" s="391" t="s">
        <v>105</v>
      </c>
    </row>
    <row r="58" spans="2:6" ht="15">
      <c r="B58" s="391" t="s">
        <v>4</v>
      </c>
      <c r="C58" s="591" t="s">
        <v>354</v>
      </c>
      <c r="D58" s="591"/>
      <c r="E58" s="389"/>
    </row>
    <row r="60" spans="2:6" ht="15.75">
      <c r="B60" s="397" t="s">
        <v>355</v>
      </c>
    </row>
    <row r="61" spans="2:6" ht="15">
      <c r="B61" s="391" t="s">
        <v>160</v>
      </c>
      <c r="C61" s="593" t="s">
        <v>161</v>
      </c>
      <c r="D61" s="593"/>
      <c r="E61" s="391" t="s">
        <v>356</v>
      </c>
    </row>
    <row r="62" spans="2:6" ht="15">
      <c r="B62" s="391" t="s">
        <v>4</v>
      </c>
      <c r="C62" s="591" t="s">
        <v>357</v>
      </c>
      <c r="D62" s="591"/>
      <c r="E62" s="389"/>
    </row>
    <row r="63" spans="2:6" ht="15">
      <c r="B63" s="391" t="s">
        <v>6</v>
      </c>
      <c r="C63" s="592" t="s">
        <v>358</v>
      </c>
      <c r="D63" s="592"/>
      <c r="E63" s="389"/>
    </row>
    <row r="65" spans="2:5" ht="15.75">
      <c r="B65" s="397" t="s">
        <v>359</v>
      </c>
    </row>
    <row r="66" spans="2:5" ht="15">
      <c r="B66" s="391">
        <v>5</v>
      </c>
      <c r="C66" s="593" t="s">
        <v>51</v>
      </c>
      <c r="D66" s="593"/>
      <c r="E66" s="391" t="s">
        <v>360</v>
      </c>
    </row>
    <row r="67" spans="2:5" ht="15">
      <c r="B67" s="391" t="s">
        <v>4</v>
      </c>
      <c r="C67" s="591" t="s">
        <v>71</v>
      </c>
      <c r="D67" s="591"/>
      <c r="E67" s="389">
        <f>'UNIFORME E EPI'!H10</f>
        <v>493.26</v>
      </c>
    </row>
    <row r="68" spans="2:5" ht="15">
      <c r="B68" s="391" t="s">
        <v>6</v>
      </c>
      <c r="C68" s="592" t="s">
        <v>361</v>
      </c>
      <c r="D68" s="592"/>
      <c r="E68" s="389"/>
    </row>
    <row r="69" spans="2:5" ht="15">
      <c r="B69" s="391" t="s">
        <v>9</v>
      </c>
      <c r="C69" s="591" t="s">
        <v>362</v>
      </c>
      <c r="D69" s="591"/>
      <c r="E69" s="389"/>
    </row>
    <row r="70" spans="2:5" ht="15">
      <c r="B70" s="391" t="s">
        <v>11</v>
      </c>
      <c r="C70" s="592" t="s">
        <v>520</v>
      </c>
      <c r="D70" s="592"/>
      <c r="E70" s="389">
        <f>'UNIFORME E EPI'!H20</f>
        <v>26.29</v>
      </c>
    </row>
  </sheetData>
  <mergeCells count="29">
    <mergeCell ref="C28:D28"/>
    <mergeCell ref="B2:E2"/>
    <mergeCell ref="B3:C3"/>
    <mergeCell ref="B7:C7"/>
    <mergeCell ref="B8:C8"/>
    <mergeCell ref="B9:C9"/>
    <mergeCell ref="D7:E7"/>
    <mergeCell ref="B27:D27"/>
    <mergeCell ref="B11:E11"/>
    <mergeCell ref="B18:E18"/>
    <mergeCell ref="B6:E6"/>
    <mergeCell ref="B5:E5"/>
    <mergeCell ref="C12:D12"/>
    <mergeCell ref="C14:D14"/>
    <mergeCell ref="C15:D15"/>
    <mergeCell ref="C16:D16"/>
    <mergeCell ref="C29:D29"/>
    <mergeCell ref="C69:D69"/>
    <mergeCell ref="C70:D70"/>
    <mergeCell ref="C30:D30"/>
    <mergeCell ref="C31:D31"/>
    <mergeCell ref="C57:D57"/>
    <mergeCell ref="C58:D58"/>
    <mergeCell ref="C61:D61"/>
    <mergeCell ref="C62:D62"/>
    <mergeCell ref="C63:D63"/>
    <mergeCell ref="C66:D66"/>
    <mergeCell ref="C67:D67"/>
    <mergeCell ref="C68:D68"/>
  </mergeCells>
  <dataValidations count="1">
    <dataValidation type="list" allowBlank="1" showInputMessage="1" showErrorMessage="1" sqref="E36:E41" xr:uid="{70984715-E097-4CC0-ADC4-87294DFC7118}">
      <formula1>"SIM, NÃO"</formula1>
    </dataValidation>
  </dataValidation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BB334-D6DF-4297-896C-797792733231}">
  <dimension ref="B2:F40"/>
  <sheetViews>
    <sheetView showGridLines="0" workbookViewId="0">
      <selection activeCell="I29" sqref="I29"/>
    </sheetView>
  </sheetViews>
  <sheetFormatPr defaultRowHeight="12.75"/>
  <cols>
    <col min="3" max="3" width="39.5703125" customWidth="1"/>
    <col min="4" max="4" width="13.7109375" customWidth="1"/>
    <col min="5" max="5" width="33.28515625" customWidth="1"/>
    <col min="6" max="6" width="24.28515625" customWidth="1"/>
  </cols>
  <sheetData>
    <row r="2" spans="2:6" ht="18">
      <c r="B2" s="401" t="s">
        <v>484</v>
      </c>
      <c r="C2" s="400"/>
      <c r="D2" s="400"/>
      <c r="E2" s="400"/>
    </row>
    <row r="3" spans="2:6" ht="15">
      <c r="B3" s="611" t="s">
        <v>3</v>
      </c>
      <c r="C3" s="611"/>
      <c r="D3" s="611"/>
      <c r="E3" s="611"/>
    </row>
    <row r="4" spans="2:6" ht="15">
      <c r="B4" s="391">
        <v>1</v>
      </c>
      <c r="C4" s="593" t="s">
        <v>104</v>
      </c>
      <c r="D4" s="593"/>
      <c r="E4" s="593"/>
      <c r="F4" s="395" t="s">
        <v>487</v>
      </c>
    </row>
    <row r="5" spans="2:6" ht="15">
      <c r="B5" s="391" t="s">
        <v>26</v>
      </c>
      <c r="C5" s="591" t="s">
        <v>486</v>
      </c>
      <c r="D5" s="591"/>
      <c r="E5" s="591"/>
      <c r="F5" s="403">
        <v>220</v>
      </c>
    </row>
    <row r="6" spans="2:6" ht="15">
      <c r="B6" s="391" t="s">
        <v>28</v>
      </c>
      <c r="C6" s="591" t="s">
        <v>488</v>
      </c>
      <c r="D6" s="591"/>
      <c r="E6" s="591"/>
      <c r="F6" s="403">
        <v>7</v>
      </c>
    </row>
    <row r="7" spans="2:6" ht="15">
      <c r="B7" s="391" t="s">
        <v>30</v>
      </c>
      <c r="C7" s="591" t="s">
        <v>489</v>
      </c>
      <c r="D7" s="591"/>
      <c r="E7" s="591"/>
      <c r="F7" s="403">
        <v>365</v>
      </c>
    </row>
    <row r="8" spans="2:6" ht="15">
      <c r="B8" s="391" t="s">
        <v>32</v>
      </c>
      <c r="C8" s="591" t="s">
        <v>490</v>
      </c>
      <c r="D8" s="591"/>
      <c r="E8" s="591"/>
      <c r="F8" s="403">
        <v>21</v>
      </c>
    </row>
    <row r="9" spans="2:6" ht="15">
      <c r="B9" s="391" t="s">
        <v>339</v>
      </c>
      <c r="C9" s="591" t="s">
        <v>491</v>
      </c>
      <c r="D9" s="591"/>
      <c r="E9" s="591"/>
      <c r="F9" s="403">
        <v>12</v>
      </c>
    </row>
    <row r="10" spans="2:6" ht="15">
      <c r="B10" s="391" t="s">
        <v>340</v>
      </c>
      <c r="C10" s="591" t="s">
        <v>492</v>
      </c>
      <c r="D10" s="591"/>
      <c r="E10" s="591"/>
      <c r="F10" s="403">
        <v>60</v>
      </c>
    </row>
    <row r="11" spans="2:6" ht="15">
      <c r="B11" s="391" t="s">
        <v>485</v>
      </c>
      <c r="C11" s="591" t="s">
        <v>493</v>
      </c>
      <c r="D11" s="591"/>
      <c r="E11" s="591"/>
      <c r="F11" s="403">
        <v>52.5</v>
      </c>
    </row>
    <row r="13" spans="2:6" ht="15">
      <c r="B13" s="611" t="s">
        <v>345</v>
      </c>
      <c r="C13" s="611"/>
      <c r="D13" s="611"/>
      <c r="E13" s="611"/>
    </row>
    <row r="14" spans="2:6" ht="15">
      <c r="B14" s="391" t="s">
        <v>48</v>
      </c>
      <c r="C14" s="593" t="s">
        <v>49</v>
      </c>
      <c r="D14" s="593"/>
      <c r="E14" s="391" t="s">
        <v>346</v>
      </c>
      <c r="F14" s="391" t="s">
        <v>105</v>
      </c>
    </row>
    <row r="15" spans="2:6" ht="15">
      <c r="B15" s="391" t="s">
        <v>9</v>
      </c>
      <c r="C15" s="591" t="s">
        <v>494</v>
      </c>
      <c r="D15" s="591"/>
      <c r="E15" s="402" t="s">
        <v>350</v>
      </c>
      <c r="F15" s="403">
        <v>6</v>
      </c>
    </row>
    <row r="17" spans="2:6" ht="15">
      <c r="B17" s="611" t="s">
        <v>495</v>
      </c>
      <c r="C17" s="611"/>
      <c r="D17" s="611"/>
      <c r="E17" s="611"/>
    </row>
    <row r="18" spans="2:6" ht="15">
      <c r="B18" s="391">
        <v>3</v>
      </c>
      <c r="C18" s="593" t="s">
        <v>496</v>
      </c>
      <c r="D18" s="593"/>
      <c r="E18" s="593"/>
      <c r="F18" s="391" t="s">
        <v>497</v>
      </c>
    </row>
    <row r="19" spans="2:6" ht="15">
      <c r="B19" s="391" t="s">
        <v>4</v>
      </c>
      <c r="C19" s="591" t="s">
        <v>498</v>
      </c>
      <c r="D19" s="591"/>
      <c r="E19" s="591"/>
      <c r="F19" s="403"/>
    </row>
    <row r="20" spans="2:6" ht="15">
      <c r="B20" s="391" t="s">
        <v>6</v>
      </c>
      <c r="C20" s="591" t="s">
        <v>499</v>
      </c>
      <c r="D20" s="591"/>
      <c r="E20" s="591"/>
      <c r="F20" s="403"/>
    </row>
    <row r="21" spans="2:6" ht="15">
      <c r="B21" s="391" t="s">
        <v>9</v>
      </c>
      <c r="C21" s="591" t="s">
        <v>500</v>
      </c>
      <c r="D21" s="591"/>
      <c r="E21" s="591"/>
      <c r="F21" s="403"/>
    </row>
    <row r="22" spans="2:6" ht="15">
      <c r="B22" s="391" t="s">
        <v>11</v>
      </c>
      <c r="C22" s="591" t="s">
        <v>501</v>
      </c>
      <c r="D22" s="591"/>
      <c r="E22" s="591"/>
      <c r="F22" s="403"/>
    </row>
    <row r="23" spans="2:6" ht="15">
      <c r="B23" s="391" t="s">
        <v>26</v>
      </c>
      <c r="C23" s="591" t="s">
        <v>502</v>
      </c>
      <c r="D23" s="591"/>
      <c r="E23" s="591"/>
      <c r="F23" s="403"/>
    </row>
    <row r="25" spans="2:6" ht="15">
      <c r="B25" s="611" t="s">
        <v>503</v>
      </c>
      <c r="C25" s="611"/>
      <c r="D25" s="611"/>
      <c r="E25" s="611"/>
    </row>
    <row r="26" spans="2:6" ht="15">
      <c r="B26" s="611" t="s">
        <v>504</v>
      </c>
      <c r="C26" s="611"/>
      <c r="D26" s="611"/>
      <c r="E26" s="611"/>
    </row>
    <row r="27" spans="2:6" ht="15">
      <c r="B27" s="391" t="s">
        <v>68</v>
      </c>
      <c r="C27" s="593" t="s">
        <v>505</v>
      </c>
      <c r="D27" s="593"/>
      <c r="E27" s="593"/>
      <c r="F27" s="391" t="s">
        <v>497</v>
      </c>
    </row>
    <row r="28" spans="2:6" ht="15">
      <c r="B28" s="391" t="s">
        <v>4</v>
      </c>
      <c r="C28" s="591" t="s">
        <v>506</v>
      </c>
      <c r="D28" s="591"/>
      <c r="E28" s="591"/>
      <c r="F28" s="403"/>
    </row>
    <row r="29" spans="2:6" ht="15">
      <c r="B29" s="391" t="s">
        <v>6</v>
      </c>
      <c r="C29" s="591" t="s">
        <v>507</v>
      </c>
      <c r="D29" s="591"/>
      <c r="E29" s="591"/>
      <c r="F29" s="403"/>
    </row>
    <row r="30" spans="2:6" ht="15">
      <c r="B30" s="391" t="s">
        <v>9</v>
      </c>
      <c r="C30" s="591" t="s">
        <v>508</v>
      </c>
      <c r="D30" s="591"/>
      <c r="E30" s="591"/>
      <c r="F30" s="403"/>
    </row>
    <row r="31" spans="2:6" ht="15">
      <c r="B31" s="391" t="s">
        <v>11</v>
      </c>
      <c r="C31" s="591" t="s">
        <v>509</v>
      </c>
      <c r="D31" s="591"/>
      <c r="E31" s="591"/>
      <c r="F31" s="403"/>
    </row>
    <row r="32" spans="2:6" ht="15">
      <c r="B32" s="391" t="s">
        <v>26</v>
      </c>
      <c r="C32" s="591" t="s">
        <v>510</v>
      </c>
      <c r="D32" s="591"/>
      <c r="E32" s="591"/>
      <c r="F32" s="403"/>
    </row>
    <row r="33" spans="2:6" ht="15">
      <c r="B33" s="391" t="s">
        <v>28</v>
      </c>
      <c r="C33" s="591" t="s">
        <v>511</v>
      </c>
      <c r="D33" s="591"/>
      <c r="E33" s="591"/>
      <c r="F33" s="403"/>
    </row>
    <row r="34" spans="2:6" ht="15">
      <c r="B34" s="391" t="s">
        <v>30</v>
      </c>
      <c r="C34" s="591" t="s">
        <v>512</v>
      </c>
      <c r="D34" s="591"/>
      <c r="E34" s="591"/>
      <c r="F34" s="403"/>
    </row>
    <row r="35" spans="2:6" ht="15">
      <c r="B35" s="391" t="s">
        <v>32</v>
      </c>
      <c r="C35" s="591" t="s">
        <v>513</v>
      </c>
      <c r="D35" s="591"/>
      <c r="E35" s="591"/>
      <c r="F35" s="403"/>
    </row>
    <row r="37" spans="2:6" ht="15">
      <c r="B37" s="611" t="s">
        <v>514</v>
      </c>
      <c r="C37" s="611"/>
      <c r="D37" s="611"/>
      <c r="E37" s="611"/>
    </row>
    <row r="38" spans="2:6" ht="15">
      <c r="B38" s="391" t="s">
        <v>160</v>
      </c>
      <c r="C38" s="593" t="s">
        <v>156</v>
      </c>
      <c r="D38" s="593"/>
      <c r="E38" s="593"/>
      <c r="F38" s="391" t="s">
        <v>515</v>
      </c>
    </row>
    <row r="39" spans="2:6" ht="15">
      <c r="B39" s="391" t="s">
        <v>4</v>
      </c>
      <c r="C39" s="591" t="s">
        <v>516</v>
      </c>
      <c r="D39" s="591"/>
      <c r="E39" s="591"/>
      <c r="F39" s="403"/>
    </row>
    <row r="40" spans="2:6" ht="15">
      <c r="B40" s="391" t="s">
        <v>6</v>
      </c>
      <c r="C40" s="591" t="s">
        <v>517</v>
      </c>
      <c r="D40" s="591"/>
      <c r="E40" s="591"/>
      <c r="F40" s="403"/>
    </row>
  </sheetData>
  <mergeCells count="34">
    <mergeCell ref="C30:E30"/>
    <mergeCell ref="C31:E31"/>
    <mergeCell ref="B13:E13"/>
    <mergeCell ref="C14:D14"/>
    <mergeCell ref="C18:E18"/>
    <mergeCell ref="C27:E27"/>
    <mergeCell ref="C28:E28"/>
    <mergeCell ref="C20:E20"/>
    <mergeCell ref="C21:E21"/>
    <mergeCell ref="C22:E22"/>
    <mergeCell ref="C23:E23"/>
    <mergeCell ref="C15:D15"/>
    <mergeCell ref="C19:E19"/>
    <mergeCell ref="C38:E38"/>
    <mergeCell ref="C39:E39"/>
    <mergeCell ref="C40:E40"/>
    <mergeCell ref="C33:E33"/>
    <mergeCell ref="C34:E34"/>
    <mergeCell ref="B3:E3"/>
    <mergeCell ref="B17:E17"/>
    <mergeCell ref="B25:E25"/>
    <mergeCell ref="B26:E26"/>
    <mergeCell ref="B37:E37"/>
    <mergeCell ref="C35:E35"/>
    <mergeCell ref="C5:E5"/>
    <mergeCell ref="C6:E6"/>
    <mergeCell ref="C7:E7"/>
    <mergeCell ref="C8:E8"/>
    <mergeCell ref="C9:E9"/>
    <mergeCell ref="C10:E10"/>
    <mergeCell ref="C11:E11"/>
    <mergeCell ref="C32:E32"/>
    <mergeCell ref="C29:E29"/>
    <mergeCell ref="C4:E4"/>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6"/>
  <sheetViews>
    <sheetView showGridLines="0" topLeftCell="A8" zoomScaleNormal="100" zoomScaleSheetLayoutView="98" workbookViewId="0">
      <selection activeCell="B17" sqref="B17:C17"/>
    </sheetView>
  </sheetViews>
  <sheetFormatPr defaultRowHeight="15.75"/>
  <cols>
    <col min="1" max="1" width="21.28515625" style="3" customWidth="1"/>
    <col min="2" max="2" width="84.5703125" style="2" customWidth="1"/>
    <col min="3" max="3" width="17.7109375" style="2" customWidth="1"/>
    <col min="4" max="4" width="33.140625" style="2" customWidth="1"/>
    <col min="5" max="5" width="1.42578125" style="2" customWidth="1"/>
    <col min="6" max="8" width="9.140625" style="2"/>
    <col min="9" max="9" width="10.7109375" style="2" bestFit="1" customWidth="1"/>
    <col min="10" max="16384" width="9.140625" style="2"/>
  </cols>
  <sheetData>
    <row r="1" spans="1:4" s="1" customFormat="1" ht="30" customHeight="1">
      <c r="A1" s="615" t="s">
        <v>218</v>
      </c>
      <c r="B1" s="616"/>
      <c r="C1" s="616"/>
      <c r="D1" s="617"/>
    </row>
    <row r="2" spans="1:4" s="1" customFormat="1" ht="8.1" customHeight="1">
      <c r="A2" s="618"/>
      <c r="B2" s="619"/>
      <c r="C2" s="619"/>
      <c r="D2" s="620"/>
    </row>
    <row r="3" spans="1:4" s="1" customFormat="1" ht="30" customHeight="1">
      <c r="A3" s="627" t="s">
        <v>312</v>
      </c>
      <c r="B3" s="628"/>
      <c r="C3" s="628"/>
      <c r="D3" s="629"/>
    </row>
    <row r="4" spans="1:4" s="1" customFormat="1">
      <c r="A4" s="288" t="s">
        <v>4</v>
      </c>
      <c r="B4" s="630" t="s">
        <v>83</v>
      </c>
      <c r="C4" s="630"/>
      <c r="D4" s="289">
        <f>INSERCAO_POSTOS!D7</f>
        <v>0</v>
      </c>
    </row>
    <row r="5" spans="1:4" s="1" customFormat="1">
      <c r="A5" s="192" t="s">
        <v>6</v>
      </c>
      <c r="B5" s="631" t="s">
        <v>84</v>
      </c>
      <c r="C5" s="631"/>
      <c r="D5" s="199">
        <f>INSERCAO_POSTOS!E8</f>
        <v>0</v>
      </c>
    </row>
    <row r="6" spans="1:4" s="1" customFormat="1">
      <c r="A6" s="288" t="s">
        <v>9</v>
      </c>
      <c r="B6" s="621" t="s">
        <v>85</v>
      </c>
      <c r="C6" s="621"/>
      <c r="D6" s="290">
        <f>INSERCAO_POSTOS!D9</f>
        <v>0</v>
      </c>
    </row>
    <row r="7" spans="1:4" s="1" customFormat="1">
      <c r="A7" s="192" t="s">
        <v>11</v>
      </c>
      <c r="B7" s="622" t="s">
        <v>86</v>
      </c>
      <c r="C7" s="622"/>
      <c r="D7" s="103" t="str">
        <f>INSERCAO_POSTOS!E14</f>
        <v>Brasília - DF</v>
      </c>
    </row>
    <row r="8" spans="1:4" s="1" customFormat="1">
      <c r="A8" s="288" t="s">
        <v>26</v>
      </c>
      <c r="B8" s="623" t="s">
        <v>88</v>
      </c>
      <c r="C8" s="623"/>
      <c r="D8" s="291" t="str">
        <f>INSERCAO_POSTOS!E15</f>
        <v>MTE - DF000297/2023</v>
      </c>
    </row>
    <row r="9" spans="1:4" s="1" customFormat="1">
      <c r="A9" s="192" t="s">
        <v>28</v>
      </c>
      <c r="B9" s="622" t="s">
        <v>89</v>
      </c>
      <c r="C9" s="622"/>
      <c r="D9" s="103">
        <v>12</v>
      </c>
    </row>
    <row r="10" spans="1:4" s="1" customFormat="1">
      <c r="A10" s="288" t="s">
        <v>30</v>
      </c>
      <c r="B10" s="621" t="s">
        <v>90</v>
      </c>
      <c r="C10" s="621"/>
      <c r="D10" s="291"/>
    </row>
    <row r="11" spans="1:4" s="1" customFormat="1" ht="16.5" thickBot="1">
      <c r="A11" s="200"/>
      <c r="B11" s="201"/>
      <c r="C11" s="201"/>
      <c r="D11" s="202"/>
    </row>
    <row r="12" spans="1:4" s="1" customFormat="1" ht="16.5" thickTop="1">
      <c r="A12" s="107">
        <v>1</v>
      </c>
      <c r="B12" s="158" t="s">
        <v>92</v>
      </c>
      <c r="C12" s="158" t="s">
        <v>93</v>
      </c>
      <c r="D12" s="194" t="s">
        <v>94</v>
      </c>
    </row>
    <row r="13" spans="1:4" s="1" customFormat="1" ht="47.25">
      <c r="A13" s="292" t="s">
        <v>95</v>
      </c>
      <c r="B13" s="293" t="str">
        <f>INSERCAO_POSTOS!C20</f>
        <v>OFICIAL (Almoxarife, Assistente Administrativo, Mecânico de Ar Condicionado, Técnico de Aúdio e Vídeo, Técnico de Automação, Técnico de Rede Estruturada e Técnico Eletroeletrônico.</v>
      </c>
      <c r="C13" s="293" t="s">
        <v>96</v>
      </c>
      <c r="D13" s="294">
        <v>7</v>
      </c>
    </row>
    <row r="14" spans="1:4" s="1" customFormat="1" ht="8.1" customHeight="1">
      <c r="A14" s="624"/>
      <c r="B14" s="625"/>
      <c r="C14" s="625"/>
      <c r="D14" s="626"/>
    </row>
    <row r="15" spans="1:4" s="1" customFormat="1">
      <c r="A15" s="612" t="s">
        <v>97</v>
      </c>
      <c r="B15" s="613"/>
      <c r="C15" s="613"/>
      <c r="D15" s="614"/>
    </row>
    <row r="16" spans="1:4" s="1" customFormat="1" ht="8.1" customHeight="1">
      <c r="A16" s="634"/>
      <c r="B16" s="635"/>
      <c r="C16" s="635"/>
      <c r="D16" s="636"/>
    </row>
    <row r="17" spans="1:4" s="1" customFormat="1" ht="15.75" customHeight="1">
      <c r="A17" s="295">
        <v>1</v>
      </c>
      <c r="B17" s="637" t="s">
        <v>548</v>
      </c>
      <c r="C17" s="638"/>
      <c r="D17" s="296" t="str">
        <f>B13</f>
        <v>OFICIAL (Almoxarife, Assistente Administrativo, Mecânico de Ar Condicionado, Técnico de Aúdio e Vídeo, Técnico de Automação, Técnico de Rede Estruturada e Técnico Eletroeletrônico.</v>
      </c>
    </row>
    <row r="18" spans="1:4" s="1" customFormat="1" ht="15.75" customHeight="1">
      <c r="A18" s="195">
        <v>2</v>
      </c>
      <c r="B18" s="639" t="s">
        <v>99</v>
      </c>
      <c r="C18" s="640"/>
      <c r="D18" s="196"/>
    </row>
    <row r="19" spans="1:4" s="1" customFormat="1">
      <c r="A19" s="295">
        <v>3</v>
      </c>
      <c r="B19" s="641" t="s">
        <v>100</v>
      </c>
      <c r="C19" s="641"/>
      <c r="D19" s="345">
        <f>ROUND(INSERCAO_POSTOS!D36,2)</f>
        <v>2200</v>
      </c>
    </row>
    <row r="20" spans="1:4" s="1" customFormat="1" ht="15.75" customHeight="1">
      <c r="A20" s="195">
        <v>4</v>
      </c>
      <c r="B20" s="642" t="s">
        <v>101</v>
      </c>
      <c r="C20" s="642"/>
      <c r="D20" s="196" t="str">
        <f>D17</f>
        <v>OFICIAL (Almoxarife, Assistente Administrativo, Mecânico de Ar Condicionado, Técnico de Aúdio e Vídeo, Técnico de Automação, Técnico de Rede Estruturada e Técnico Eletroeletrônico.</v>
      </c>
    </row>
    <row r="21" spans="1:4" s="1" customFormat="1" ht="16.5" thickBot="1">
      <c r="A21" s="298">
        <v>5</v>
      </c>
      <c r="B21" s="643" t="s">
        <v>102</v>
      </c>
      <c r="C21" s="643"/>
      <c r="D21" s="299">
        <v>44927</v>
      </c>
    </row>
    <row r="22" spans="1:4" ht="8.1" customHeight="1" thickTop="1" thickBot="1">
      <c r="A22" s="644"/>
      <c r="B22" s="645"/>
      <c r="C22" s="645"/>
      <c r="D22" s="645"/>
    </row>
    <row r="23" spans="1:4" ht="16.5" thickTop="1">
      <c r="A23" s="107" t="s">
        <v>103</v>
      </c>
      <c r="B23" s="108" t="s">
        <v>104</v>
      </c>
      <c r="C23" s="109" t="s">
        <v>105</v>
      </c>
      <c r="D23" s="110" t="s">
        <v>106</v>
      </c>
    </row>
    <row r="24" spans="1:4">
      <c r="A24" s="300" t="s">
        <v>4</v>
      </c>
      <c r="B24" s="301" t="s">
        <v>107</v>
      </c>
      <c r="C24" s="302"/>
      <c r="D24" s="303">
        <f>ROUND(D19,2)</f>
        <v>2200</v>
      </c>
    </row>
    <row r="25" spans="1:4">
      <c r="A25" s="111" t="s">
        <v>6</v>
      </c>
      <c r="B25" s="112" t="s">
        <v>108</v>
      </c>
      <c r="C25" s="113">
        <v>0</v>
      </c>
      <c r="D25" s="114">
        <f>D24*C25</f>
        <v>0</v>
      </c>
    </row>
    <row r="26" spans="1:4">
      <c r="A26" s="300" t="s">
        <v>9</v>
      </c>
      <c r="B26" s="304" t="s">
        <v>109</v>
      </c>
      <c r="C26" s="302"/>
      <c r="D26" s="303">
        <f>D24*C26</f>
        <v>0</v>
      </c>
    </row>
    <row r="27" spans="1:4">
      <c r="A27" s="111" t="s">
        <v>11</v>
      </c>
      <c r="B27" s="112" t="s">
        <v>110</v>
      </c>
      <c r="C27" s="113"/>
      <c r="D27" s="114">
        <v>0</v>
      </c>
    </row>
    <row r="28" spans="1:4">
      <c r="A28" s="300" t="s">
        <v>26</v>
      </c>
      <c r="B28" s="305" t="s">
        <v>111</v>
      </c>
      <c r="C28" s="302"/>
      <c r="D28" s="306">
        <v>0</v>
      </c>
    </row>
    <row r="29" spans="1:4" ht="16.5" thickBot="1">
      <c r="A29" s="115" t="s">
        <v>28</v>
      </c>
      <c r="B29" s="646" t="s">
        <v>112</v>
      </c>
      <c r="C29" s="646"/>
      <c r="D29" s="116">
        <f>ROUND(SUM(D24:D28),2)</f>
        <v>2200</v>
      </c>
    </row>
    <row r="30" spans="1:4" ht="8.1" customHeight="1" thickTop="1" thickBot="1">
      <c r="A30" s="117"/>
      <c r="B30" s="118"/>
      <c r="C30" s="118"/>
      <c r="D30" s="203"/>
    </row>
    <row r="31" spans="1:4" ht="16.5" thickTop="1">
      <c r="A31" s="107" t="s">
        <v>113</v>
      </c>
      <c r="B31" s="647" t="s">
        <v>114</v>
      </c>
      <c r="C31" s="648"/>
      <c r="D31" s="649"/>
    </row>
    <row r="32" spans="1:4" ht="8.1" customHeight="1">
      <c r="A32" s="650"/>
      <c r="B32" s="651"/>
      <c r="C32" s="651"/>
      <c r="D32" s="652"/>
    </row>
    <row r="33" spans="1:4">
      <c r="A33" s="121" t="s">
        <v>115</v>
      </c>
      <c r="B33" s="122" t="s">
        <v>116</v>
      </c>
      <c r="C33" s="123" t="s">
        <v>105</v>
      </c>
      <c r="D33" s="124" t="s">
        <v>106</v>
      </c>
    </row>
    <row r="34" spans="1:4">
      <c r="A34" s="307" t="s">
        <v>4</v>
      </c>
      <c r="B34" s="308" t="s">
        <v>117</v>
      </c>
      <c r="C34" s="127">
        <f>MEDIA_CONTRATOS_ADM!H14</f>
        <v>8.3299999999999999E-2</v>
      </c>
      <c r="D34" s="309">
        <f>ROUND(C34*D29,2)</f>
        <v>183.26</v>
      </c>
    </row>
    <row r="35" spans="1:4">
      <c r="A35" s="125" t="s">
        <v>6</v>
      </c>
      <c r="B35" s="126" t="s">
        <v>118</v>
      </c>
      <c r="C35" s="129">
        <f>MEDIA_CONTRATOS_ADM!H15</f>
        <v>0.1111</v>
      </c>
      <c r="D35" s="128">
        <f>ROUND(C35*D29,2)</f>
        <v>244.42</v>
      </c>
    </row>
    <row r="36" spans="1:4">
      <c r="A36" s="130"/>
      <c r="B36" s="131" t="s">
        <v>20</v>
      </c>
      <c r="C36" s="132">
        <f>SUM(C34:C35)</f>
        <v>0.19439999999999999</v>
      </c>
      <c r="D36" s="133">
        <f>ROUND(SUM(D34:D35),2)</f>
        <v>427.68</v>
      </c>
    </row>
    <row r="37" spans="1:4" ht="8.1" customHeight="1">
      <c r="A37" s="134"/>
      <c r="B37" s="118"/>
      <c r="C37" s="118"/>
      <c r="D37" s="135"/>
    </row>
    <row r="38" spans="1:4">
      <c r="A38" s="121" t="s">
        <v>119</v>
      </c>
      <c r="B38" s="104" t="s">
        <v>120</v>
      </c>
      <c r="C38" s="104"/>
      <c r="D38" s="198"/>
    </row>
    <row r="39" spans="1:4">
      <c r="A39" s="653" t="s">
        <v>121</v>
      </c>
      <c r="B39" s="654"/>
      <c r="C39" s="654"/>
      <c r="D39" s="655"/>
    </row>
    <row r="40" spans="1:4">
      <c r="A40" s="121" t="s">
        <v>46</v>
      </c>
      <c r="B40" s="123" t="s">
        <v>122</v>
      </c>
      <c r="C40" s="123" t="s">
        <v>105</v>
      </c>
      <c r="D40" s="124" t="s">
        <v>106</v>
      </c>
    </row>
    <row r="41" spans="1:4">
      <c r="A41" s="307" t="s">
        <v>4</v>
      </c>
      <c r="B41" s="308" t="s">
        <v>123</v>
      </c>
      <c r="C41" s="282">
        <v>0.2</v>
      </c>
      <c r="D41" s="311">
        <f t="shared" ref="D41:D47" si="0">ROUND(C41*($D$29+$D$36),2)</f>
        <v>525.54</v>
      </c>
    </row>
    <row r="42" spans="1:4">
      <c r="A42" s="125" t="s">
        <v>6</v>
      </c>
      <c r="B42" s="126" t="s">
        <v>124</v>
      </c>
      <c r="C42" s="282">
        <v>2.5000000000000001E-2</v>
      </c>
      <c r="D42" s="139">
        <f t="shared" si="0"/>
        <v>65.69</v>
      </c>
    </row>
    <row r="43" spans="1:4" ht="15.95" customHeight="1">
      <c r="A43" s="307" t="s">
        <v>9</v>
      </c>
      <c r="B43" s="310" t="s">
        <v>125</v>
      </c>
      <c r="C43" s="312">
        <f>MEDIA_CONTRATOS_ADM!H20</f>
        <v>0.03</v>
      </c>
      <c r="D43" s="311">
        <f t="shared" si="0"/>
        <v>78.83</v>
      </c>
    </row>
    <row r="44" spans="1:4">
      <c r="A44" s="125" t="s">
        <v>11</v>
      </c>
      <c r="B44" s="126" t="s">
        <v>126</v>
      </c>
      <c r="C44" s="282">
        <v>1.4999999999999999E-2</v>
      </c>
      <c r="D44" s="139">
        <f t="shared" si="0"/>
        <v>39.42</v>
      </c>
    </row>
    <row r="45" spans="1:4">
      <c r="A45" s="307" t="s">
        <v>26</v>
      </c>
      <c r="B45" s="308" t="s">
        <v>127</v>
      </c>
      <c r="C45" s="282">
        <v>0.01</v>
      </c>
      <c r="D45" s="311">
        <f t="shared" si="0"/>
        <v>26.28</v>
      </c>
    </row>
    <row r="46" spans="1:4">
      <c r="A46" s="125" t="s">
        <v>28</v>
      </c>
      <c r="B46" s="126" t="s">
        <v>128</v>
      </c>
      <c r="C46" s="282">
        <v>6.0000000000000001E-3</v>
      </c>
      <c r="D46" s="139">
        <f t="shared" si="0"/>
        <v>15.77</v>
      </c>
    </row>
    <row r="47" spans="1:4">
      <c r="A47" s="307" t="s">
        <v>30</v>
      </c>
      <c r="B47" s="310" t="s">
        <v>129</v>
      </c>
      <c r="C47" s="282">
        <v>2E-3</v>
      </c>
      <c r="D47" s="311">
        <f t="shared" si="0"/>
        <v>5.26</v>
      </c>
    </row>
    <row r="48" spans="1:4">
      <c r="A48" s="125" t="s">
        <v>32</v>
      </c>
      <c r="B48" s="126" t="s">
        <v>130</v>
      </c>
      <c r="C48" s="282">
        <v>0.08</v>
      </c>
      <c r="D48" s="139">
        <f>ROUND(C48*($D$29+$D$36),2)</f>
        <v>210.21</v>
      </c>
    </row>
    <row r="49" spans="1:9">
      <c r="A49" s="632" t="s">
        <v>131</v>
      </c>
      <c r="B49" s="633"/>
      <c r="C49" s="142">
        <f>SUM(C41:C48)</f>
        <v>0.36799999999999999</v>
      </c>
      <c r="D49" s="143">
        <f>ROUND(SUM(D41:D48),2)</f>
        <v>967</v>
      </c>
    </row>
    <row r="50" spans="1:9" ht="8.1" customHeight="1">
      <c r="A50" s="658"/>
      <c r="B50" s="645"/>
      <c r="C50" s="645"/>
      <c r="D50" s="659"/>
      <c r="I50" s="5"/>
    </row>
    <row r="51" spans="1:9">
      <c r="A51" s="121" t="s">
        <v>132</v>
      </c>
      <c r="B51" s="123" t="s">
        <v>49</v>
      </c>
      <c r="C51" s="123" t="s">
        <v>105</v>
      </c>
      <c r="D51" s="124" t="s">
        <v>106</v>
      </c>
    </row>
    <row r="52" spans="1:9" ht="15.95" customHeight="1">
      <c r="A52" s="660" t="s">
        <v>4</v>
      </c>
      <c r="B52" s="662" t="s">
        <v>35</v>
      </c>
      <c r="C52" s="663"/>
      <c r="D52" s="283">
        <f>ROUND(INSERCAO_POSTOS!E49*21,2)</f>
        <v>231</v>
      </c>
      <c r="F52" s="2" t="s">
        <v>133</v>
      </c>
    </row>
    <row r="53" spans="1:9">
      <c r="A53" s="661"/>
      <c r="B53" s="664" t="s">
        <v>134</v>
      </c>
      <c r="C53" s="665"/>
      <c r="D53" s="283">
        <f>ROUND(-6%*D24,2)</f>
        <v>-132</v>
      </c>
      <c r="I53"/>
    </row>
    <row r="54" spans="1:9" ht="15.95" customHeight="1">
      <c r="A54" s="125" t="s">
        <v>6</v>
      </c>
      <c r="B54" s="666" t="s">
        <v>135</v>
      </c>
      <c r="C54" s="663"/>
      <c r="D54" s="283">
        <f>ROUND((INSERCAO_POSTOS!E50+INSERCAO_POSTOS!E53)*INSERCAO_POSTOS!E51,2)</f>
        <v>630</v>
      </c>
    </row>
    <row r="55" spans="1:9">
      <c r="A55" s="632" t="s">
        <v>131</v>
      </c>
      <c r="B55" s="667"/>
      <c r="C55" s="633"/>
      <c r="D55" s="143">
        <f>ROUND(SUM(D52:D54),2)</f>
        <v>729</v>
      </c>
    </row>
    <row r="56" spans="1:9" ht="8.1" customHeight="1" thickBot="1">
      <c r="A56" s="150"/>
      <c r="B56" s="106"/>
      <c r="C56" s="151"/>
      <c r="D56" s="152"/>
    </row>
    <row r="57" spans="1:9" ht="16.5" thickTop="1">
      <c r="A57" s="668" t="s">
        <v>136</v>
      </c>
      <c r="B57" s="669"/>
      <c r="C57" s="669"/>
      <c r="D57" s="670"/>
    </row>
    <row r="58" spans="1:9">
      <c r="A58" s="121">
        <v>2</v>
      </c>
      <c r="B58" s="104" t="s">
        <v>137</v>
      </c>
      <c r="C58" s="123" t="s">
        <v>105</v>
      </c>
      <c r="D58" s="124" t="s">
        <v>106</v>
      </c>
    </row>
    <row r="59" spans="1:9">
      <c r="A59" s="307" t="s">
        <v>44</v>
      </c>
      <c r="B59" s="308" t="s">
        <v>138</v>
      </c>
      <c r="C59" s="312">
        <f>C36</f>
        <v>0.19439999999999999</v>
      </c>
      <c r="D59" s="311">
        <f>ROUND(D36,2)</f>
        <v>427.68</v>
      </c>
    </row>
    <row r="60" spans="1:9">
      <c r="A60" s="125" t="s">
        <v>46</v>
      </c>
      <c r="B60" s="126" t="s">
        <v>47</v>
      </c>
      <c r="C60" s="138">
        <f>C49</f>
        <v>0.36799999999999999</v>
      </c>
      <c r="D60" s="139">
        <f>ROUND(D49,2)</f>
        <v>967</v>
      </c>
    </row>
    <row r="61" spans="1:9">
      <c r="A61" s="307" t="s">
        <v>48</v>
      </c>
      <c r="B61" s="671" t="s">
        <v>139</v>
      </c>
      <c r="C61" s="672"/>
      <c r="D61" s="311">
        <f>ROUND(D55,2)</f>
        <v>729</v>
      </c>
    </row>
    <row r="62" spans="1:9" ht="16.5" thickBot="1">
      <c r="A62" s="656" t="s">
        <v>131</v>
      </c>
      <c r="B62" s="657"/>
      <c r="C62" s="153">
        <f>SUM(C59:C60)</f>
        <v>0.56240000000000001</v>
      </c>
      <c r="D62" s="154">
        <f>ROUND(SUM(D59:D61),2)</f>
        <v>2123.6799999999998</v>
      </c>
    </row>
    <row r="63" spans="1:9" ht="8.1" customHeight="1" thickTop="1" thickBot="1">
      <c r="A63" s="673"/>
      <c r="B63" s="674"/>
      <c r="C63" s="674"/>
      <c r="D63" s="674"/>
    </row>
    <row r="64" spans="1:9" ht="16.5" thickTop="1">
      <c r="A64" s="107" t="s">
        <v>140</v>
      </c>
      <c r="B64" s="109" t="s">
        <v>141</v>
      </c>
      <c r="C64" s="109" t="s">
        <v>105</v>
      </c>
      <c r="D64" s="110" t="s">
        <v>106</v>
      </c>
    </row>
    <row r="65" spans="1:4">
      <c r="A65" s="307" t="s">
        <v>4</v>
      </c>
      <c r="B65" s="310" t="s">
        <v>52</v>
      </c>
      <c r="C65" s="312">
        <f>MEDIA_CONTRATOS_ADM!H43</f>
        <v>4.3E-3</v>
      </c>
      <c r="D65" s="311">
        <f t="shared" ref="D65:D70" si="1">ROUND(C65*($D$29),2)</f>
        <v>9.4600000000000009</v>
      </c>
    </row>
    <row r="66" spans="1:4">
      <c r="A66" s="125" t="s">
        <v>6</v>
      </c>
      <c r="B66" s="126" t="s">
        <v>142</v>
      </c>
      <c r="C66" s="138">
        <f>MEDIA_CONTRATOS_ADM!H44</f>
        <v>2.69E-2</v>
      </c>
      <c r="D66" s="139">
        <f t="shared" si="1"/>
        <v>59.18</v>
      </c>
    </row>
    <row r="67" spans="1:4">
      <c r="A67" s="307" t="s">
        <v>9</v>
      </c>
      <c r="B67" s="310" t="s">
        <v>143</v>
      </c>
      <c r="C67" s="312">
        <f>MEDIA_CONTRATOS_ADM!H45</f>
        <v>2.93E-2</v>
      </c>
      <c r="D67" s="311">
        <f t="shared" si="1"/>
        <v>64.459999999999994</v>
      </c>
    </row>
    <row r="68" spans="1:4" ht="15.95" customHeight="1">
      <c r="A68" s="125" t="s">
        <v>11</v>
      </c>
      <c r="B68" s="140" t="s">
        <v>55</v>
      </c>
      <c r="C68" s="138">
        <f>MEDIA_CONTRATOS_ADM!H46</f>
        <v>6.6E-3</v>
      </c>
      <c r="D68" s="139">
        <f t="shared" si="1"/>
        <v>14.52</v>
      </c>
    </row>
    <row r="69" spans="1:4">
      <c r="A69" s="307" t="s">
        <v>26</v>
      </c>
      <c r="B69" s="308" t="s">
        <v>144</v>
      </c>
      <c r="C69" s="312">
        <f>MEDIA_CONTRATOS_ADM!H47</f>
        <v>1.1000000000000001E-3</v>
      </c>
      <c r="D69" s="311">
        <f t="shared" si="1"/>
        <v>2.42</v>
      </c>
    </row>
    <row r="70" spans="1:4">
      <c r="A70" s="125" t="s">
        <v>28</v>
      </c>
      <c r="B70" s="156" t="s">
        <v>145</v>
      </c>
      <c r="C70" s="138">
        <f>MEDIA_CONTRATOS_ADM!H48</f>
        <v>3.0700000000000002E-2</v>
      </c>
      <c r="D70" s="139">
        <f t="shared" si="1"/>
        <v>67.540000000000006</v>
      </c>
    </row>
    <row r="71" spans="1:4">
      <c r="A71" s="656" t="s">
        <v>131</v>
      </c>
      <c r="B71" s="657"/>
      <c r="C71" s="153">
        <f>SUM(C65:C70)</f>
        <v>9.8900000000000002E-2</v>
      </c>
      <c r="D71" s="154">
        <f>ROUND(SUM(D65:D70),2)</f>
        <v>217.58</v>
      </c>
    </row>
    <row r="72" spans="1:4" ht="8.1" customHeight="1" thickTop="1" thickBot="1">
      <c r="A72" s="105"/>
      <c r="B72" s="106"/>
      <c r="C72" s="157"/>
      <c r="D72" s="204"/>
    </row>
    <row r="73" spans="1:4" ht="16.5" thickTop="1">
      <c r="A73" s="107" t="s">
        <v>146</v>
      </c>
      <c r="B73" s="109" t="s">
        <v>147</v>
      </c>
      <c r="C73" s="158"/>
      <c r="D73" s="159"/>
    </row>
    <row r="74" spans="1:4">
      <c r="A74" s="121" t="s">
        <v>148</v>
      </c>
      <c r="B74" s="123" t="s">
        <v>69</v>
      </c>
      <c r="C74" s="123" t="s">
        <v>105</v>
      </c>
      <c r="D74" s="124" t="s">
        <v>106</v>
      </c>
    </row>
    <row r="75" spans="1:4">
      <c r="A75" s="307" t="s">
        <v>4</v>
      </c>
      <c r="B75" s="310" t="s">
        <v>149</v>
      </c>
      <c r="C75" s="312">
        <f>MEDIA_CONTRATOS_ADM!H53</f>
        <v>3.32E-2</v>
      </c>
      <c r="D75" s="311">
        <f>ROUND(C75*D29,2)</f>
        <v>73.040000000000006</v>
      </c>
    </row>
    <row r="76" spans="1:4">
      <c r="A76" s="125" t="s">
        <v>6</v>
      </c>
      <c r="B76" s="140" t="s">
        <v>150</v>
      </c>
      <c r="C76" s="138">
        <f>MEDIA_CONTRATOS_ADM!H54</f>
        <v>1.01E-2</v>
      </c>
      <c r="D76" s="139">
        <f>ROUND(C76*D29,2)</f>
        <v>22.22</v>
      </c>
    </row>
    <row r="77" spans="1:4">
      <c r="A77" s="307" t="s">
        <v>9</v>
      </c>
      <c r="B77" s="310" t="s">
        <v>151</v>
      </c>
      <c r="C77" s="312">
        <f>MEDIA_CONTRATOS_ADM!H55</f>
        <v>1E-4</v>
      </c>
      <c r="D77" s="311">
        <f>ROUND(C77*D29,2)</f>
        <v>0.22</v>
      </c>
    </row>
    <row r="78" spans="1:4">
      <c r="A78" s="125" t="s">
        <v>11</v>
      </c>
      <c r="B78" s="140" t="s">
        <v>152</v>
      </c>
      <c r="C78" s="138">
        <f>MEDIA_CONTRATOS_ADM!H56</f>
        <v>4.7000000000000002E-3</v>
      </c>
      <c r="D78" s="139">
        <f>ROUND(C78*D29,2)</f>
        <v>10.34</v>
      </c>
    </row>
    <row r="79" spans="1:4">
      <c r="A79" s="313" t="s">
        <v>26</v>
      </c>
      <c r="B79" s="308" t="s">
        <v>153</v>
      </c>
      <c r="C79" s="312">
        <f>MEDIA_CONTRATOS_ADM!H57</f>
        <v>8.9999999999999998E-4</v>
      </c>
      <c r="D79" s="311">
        <f>ROUND(C79*D29,2)</f>
        <v>1.98</v>
      </c>
    </row>
    <row r="80" spans="1:4">
      <c r="A80" s="125" t="s">
        <v>28</v>
      </c>
      <c r="B80" s="126" t="s">
        <v>154</v>
      </c>
      <c r="C80" s="138">
        <f>MEDIA_CONTRATOS_ADM!H58</f>
        <v>4.5999999999999999E-3</v>
      </c>
      <c r="D80" s="139">
        <f>ROUND(C80*D29,2)</f>
        <v>10.119999999999999</v>
      </c>
    </row>
    <row r="81" spans="1:4">
      <c r="A81" s="141"/>
      <c r="B81" s="149" t="s">
        <v>20</v>
      </c>
      <c r="C81" s="142">
        <f>SUM(C75:C80)</f>
        <v>5.3600000000000002E-2</v>
      </c>
      <c r="D81" s="160">
        <f>ROUND(SUM(D75:D80),2)</f>
        <v>117.92</v>
      </c>
    </row>
    <row r="82" spans="1:4" ht="8.1" customHeight="1">
      <c r="A82" s="650"/>
      <c r="B82" s="651"/>
      <c r="C82" s="651"/>
      <c r="D82" s="652"/>
    </row>
    <row r="83" spans="1:4">
      <c r="A83" s="121" t="s">
        <v>155</v>
      </c>
      <c r="B83" s="675" t="s">
        <v>156</v>
      </c>
      <c r="C83" s="676"/>
      <c r="D83" s="163" t="s">
        <v>106</v>
      </c>
    </row>
    <row r="84" spans="1:4">
      <c r="A84" s="307" t="s">
        <v>4</v>
      </c>
      <c r="B84" s="677" t="s">
        <v>157</v>
      </c>
      <c r="C84" s="678"/>
      <c r="D84" s="311">
        <v>0</v>
      </c>
    </row>
    <row r="85" spans="1:4">
      <c r="A85" s="632" t="s">
        <v>131</v>
      </c>
      <c r="B85" s="667"/>
      <c r="C85" s="633"/>
      <c r="D85" s="143">
        <f>D84</f>
        <v>0</v>
      </c>
    </row>
    <row r="86" spans="1:4" ht="8.1" customHeight="1" thickBot="1">
      <c r="A86" s="164"/>
      <c r="B86" s="165"/>
      <c r="C86" s="166"/>
      <c r="D86" s="147"/>
    </row>
    <row r="87" spans="1:4" ht="15.75" customHeight="1" thickTop="1">
      <c r="A87" s="679" t="s">
        <v>158</v>
      </c>
      <c r="B87" s="680"/>
      <c r="C87" s="680"/>
      <c r="D87" s="681"/>
    </row>
    <row r="88" spans="1:4">
      <c r="A88" s="121">
        <v>4</v>
      </c>
      <c r="B88" s="675" t="s">
        <v>67</v>
      </c>
      <c r="C88" s="676"/>
      <c r="D88" s="124" t="s">
        <v>106</v>
      </c>
    </row>
    <row r="89" spans="1:4">
      <c r="A89" s="307" t="s">
        <v>68</v>
      </c>
      <c r="B89" s="671" t="s">
        <v>159</v>
      </c>
      <c r="C89" s="672"/>
      <c r="D89" s="314">
        <f>ROUND(D81,2)</f>
        <v>117.92</v>
      </c>
    </row>
    <row r="90" spans="1:4">
      <c r="A90" s="125" t="s">
        <v>160</v>
      </c>
      <c r="B90" s="682" t="s">
        <v>161</v>
      </c>
      <c r="C90" s="683"/>
      <c r="D90" s="167">
        <f>D85</f>
        <v>0</v>
      </c>
    </row>
    <row r="91" spans="1:4" ht="16.5" thickBot="1">
      <c r="A91" s="684" t="s">
        <v>131</v>
      </c>
      <c r="B91" s="685"/>
      <c r="C91" s="686"/>
      <c r="D91" s="154">
        <f>ROUND(SUM(D89:D90),2)</f>
        <v>117.92</v>
      </c>
    </row>
    <row r="92" spans="1:4" ht="8.1" customHeight="1" thickTop="1" thickBot="1">
      <c r="A92" s="688"/>
      <c r="B92" s="689"/>
      <c r="C92" s="689"/>
      <c r="D92" s="689"/>
    </row>
    <row r="93" spans="1:4" ht="16.5" thickTop="1">
      <c r="A93" s="107" t="s">
        <v>162</v>
      </c>
      <c r="B93" s="647" t="s">
        <v>163</v>
      </c>
      <c r="C93" s="690"/>
      <c r="D93" s="171" t="s">
        <v>106</v>
      </c>
    </row>
    <row r="94" spans="1:4">
      <c r="A94" s="125" t="s">
        <v>4</v>
      </c>
      <c r="B94" s="665" t="s">
        <v>164</v>
      </c>
      <c r="C94" s="691"/>
      <c r="D94" s="139">
        <f>ROUND('UNIFORME E EPI'!H10,2)</f>
        <v>493.26</v>
      </c>
    </row>
    <row r="95" spans="1:4">
      <c r="A95" s="125" t="s">
        <v>6</v>
      </c>
      <c r="B95" s="423" t="s">
        <v>523</v>
      </c>
      <c r="C95" s="346"/>
      <c r="D95" s="139">
        <f>ROUND('UNIFORME E EPI'!H20,2)</f>
        <v>26.29</v>
      </c>
    </row>
    <row r="96" spans="1:4">
      <c r="A96" s="125" t="s">
        <v>9</v>
      </c>
      <c r="B96" s="423" t="s">
        <v>362</v>
      </c>
      <c r="C96" s="346"/>
      <c r="D96" s="139">
        <v>0</v>
      </c>
    </row>
    <row r="97" spans="1:9">
      <c r="A97" s="125" t="s">
        <v>11</v>
      </c>
      <c r="B97" s="423" t="s">
        <v>65</v>
      </c>
      <c r="C97" s="346"/>
      <c r="D97" s="139">
        <v>0</v>
      </c>
    </row>
    <row r="98" spans="1:9">
      <c r="A98" s="632" t="s">
        <v>131</v>
      </c>
      <c r="B98" s="667"/>
      <c r="C98" s="633"/>
      <c r="D98" s="143">
        <f>ROUND(SUM(D94:D97),2)</f>
        <v>519.54999999999995</v>
      </c>
    </row>
    <row r="99" spans="1:9" ht="16.5" thickBot="1">
      <c r="A99" s="172"/>
      <c r="B99" s="169" t="s">
        <v>165</v>
      </c>
      <c r="C99" s="173"/>
      <c r="D99" s="174">
        <f>ROUND(D98+D91+D71+D62+D29,2)</f>
        <v>5178.7299999999996</v>
      </c>
    </row>
    <row r="100" spans="1:9" ht="8.1" customHeight="1" thickTop="1" thickBot="1">
      <c r="A100" s="674"/>
      <c r="B100" s="674"/>
      <c r="C100" s="674"/>
      <c r="D100" s="674"/>
    </row>
    <row r="101" spans="1:9" ht="16.5" thickTop="1">
      <c r="A101" s="184" t="s">
        <v>166</v>
      </c>
      <c r="B101" s="186" t="s">
        <v>75</v>
      </c>
      <c r="C101" s="186" t="s">
        <v>105</v>
      </c>
      <c r="D101" s="187" t="s">
        <v>106</v>
      </c>
    </row>
    <row r="102" spans="1:9">
      <c r="A102" s="315" t="s">
        <v>4</v>
      </c>
      <c r="B102" s="316" t="s">
        <v>76</v>
      </c>
      <c r="C102" s="317">
        <f>MEDIA_CONTRATOS_ADM!H74</f>
        <v>3.7600000000000001E-2</v>
      </c>
      <c r="D102" s="318">
        <f>ROUND(D99*C102,2)</f>
        <v>194.72</v>
      </c>
    </row>
    <row r="103" spans="1:9">
      <c r="A103" s="125" t="s">
        <v>6</v>
      </c>
      <c r="B103" s="126" t="s">
        <v>77</v>
      </c>
      <c r="C103" s="175">
        <f>MEDIA_CONTRATOS_ADM!H75</f>
        <v>6.1800000000000001E-2</v>
      </c>
      <c r="D103" s="177">
        <f>ROUND((D99+D102)*C103,2)</f>
        <v>332.08</v>
      </c>
    </row>
    <row r="104" spans="1:9">
      <c r="A104" s="307" t="s">
        <v>9</v>
      </c>
      <c r="B104" s="424" t="s">
        <v>78</v>
      </c>
      <c r="C104" s="320">
        <f>C105+C106+C107</f>
        <v>0.10580000000000001</v>
      </c>
      <c r="D104" s="314">
        <f>ROUND((D99+D102+D103)/(100%-C104)*C104,2)</f>
        <v>675.07</v>
      </c>
    </row>
    <row r="105" spans="1:9">
      <c r="A105" s="125" t="s">
        <v>167</v>
      </c>
      <c r="B105" s="178" t="s">
        <v>168</v>
      </c>
      <c r="C105" s="179">
        <f>MEDIA_CONTRATOS_ADM!H78</f>
        <v>1.6500000000000001E-2</v>
      </c>
      <c r="D105" s="176">
        <f>ROUND(D119*C105,2)</f>
        <v>105.28</v>
      </c>
      <c r="I105" s="5"/>
    </row>
    <row r="106" spans="1:9">
      <c r="A106" s="307" t="s">
        <v>169</v>
      </c>
      <c r="B106" s="321" t="s">
        <v>170</v>
      </c>
      <c r="C106" s="322">
        <f>MEDIA_CONTRATOS_ADM!H77</f>
        <v>7.5999999999999998E-2</v>
      </c>
      <c r="D106" s="323">
        <f>ROUND(D119*C106,2)</f>
        <v>484.93</v>
      </c>
    </row>
    <row r="107" spans="1:9">
      <c r="A107" s="125" t="s">
        <v>171</v>
      </c>
      <c r="B107" s="178" t="s">
        <v>172</v>
      </c>
      <c r="C107" s="179">
        <f>MEDIA_CONTRATOS_ADM!H79</f>
        <v>1.3299999999999999E-2</v>
      </c>
      <c r="D107" s="176">
        <f>ROUND(D119*C107,2)</f>
        <v>84.86</v>
      </c>
    </row>
    <row r="108" spans="1:9" ht="16.5" thickBot="1">
      <c r="A108" s="684" t="s">
        <v>131</v>
      </c>
      <c r="B108" s="685"/>
      <c r="C108" s="686"/>
      <c r="D108" s="180">
        <f>ROUND(D102+D104+D103,2)</f>
        <v>1201.8699999999999</v>
      </c>
    </row>
    <row r="109" spans="1:9" ht="7.5" customHeight="1" thickTop="1" thickBot="1">
      <c r="A109" s="694"/>
      <c r="B109" s="695"/>
      <c r="C109" s="695"/>
      <c r="D109" s="695"/>
    </row>
    <row r="110" spans="1:9" ht="16.5" thickTop="1">
      <c r="A110" s="679" t="s">
        <v>173</v>
      </c>
      <c r="B110" s="680"/>
      <c r="C110" s="680"/>
      <c r="D110" s="681"/>
    </row>
    <row r="111" spans="1:9">
      <c r="A111" s="692" t="s">
        <v>174</v>
      </c>
      <c r="B111" s="693"/>
      <c r="C111" s="676"/>
      <c r="D111" s="124" t="s">
        <v>106</v>
      </c>
    </row>
    <row r="112" spans="1:9">
      <c r="A112" s="300" t="s">
        <v>4</v>
      </c>
      <c r="B112" s="687" t="s">
        <v>175</v>
      </c>
      <c r="C112" s="687"/>
      <c r="D112" s="309">
        <f>ROUND(D29,2)</f>
        <v>2200</v>
      </c>
    </row>
    <row r="113" spans="1:4">
      <c r="A113" s="111" t="s">
        <v>6</v>
      </c>
      <c r="B113" s="691" t="s">
        <v>176</v>
      </c>
      <c r="C113" s="691"/>
      <c r="D113" s="128">
        <f>ROUND(D62,2)</f>
        <v>2123.6799999999998</v>
      </c>
    </row>
    <row r="114" spans="1:4">
      <c r="A114" s="300" t="s">
        <v>9</v>
      </c>
      <c r="B114" s="687" t="s">
        <v>310</v>
      </c>
      <c r="C114" s="687"/>
      <c r="D114" s="309">
        <f>ROUND(D71,2)</f>
        <v>217.58</v>
      </c>
    </row>
    <row r="115" spans="1:4">
      <c r="A115" s="111" t="s">
        <v>11</v>
      </c>
      <c r="B115" s="691" t="s">
        <v>177</v>
      </c>
      <c r="C115" s="691"/>
      <c r="D115" s="128">
        <f>ROUND(D91,2)</f>
        <v>117.92</v>
      </c>
    </row>
    <row r="116" spans="1:4">
      <c r="A116" s="300" t="s">
        <v>26</v>
      </c>
      <c r="B116" s="671" t="s">
        <v>311</v>
      </c>
      <c r="C116" s="672"/>
      <c r="D116" s="309">
        <f>ROUND(D98,2)</f>
        <v>519.54999999999995</v>
      </c>
    </row>
    <row r="117" spans="1:4">
      <c r="A117" s="653" t="s">
        <v>178</v>
      </c>
      <c r="B117" s="654"/>
      <c r="C117" s="654"/>
      <c r="D117" s="181">
        <f>ROUND(SUM(D112:D116),2)</f>
        <v>5178.7299999999996</v>
      </c>
    </row>
    <row r="118" spans="1:4">
      <c r="A118" s="300" t="s">
        <v>28</v>
      </c>
      <c r="B118" s="687" t="s">
        <v>179</v>
      </c>
      <c r="C118" s="687"/>
      <c r="D118" s="324">
        <f>ROUND(D108,2)</f>
        <v>1201.8699999999999</v>
      </c>
    </row>
    <row r="119" spans="1:4">
      <c r="A119" s="696" t="s">
        <v>180</v>
      </c>
      <c r="B119" s="697"/>
      <c r="C119" s="697"/>
      <c r="D119" s="183">
        <f>ROUND((D117+D102+D103)/(1-C104),2)</f>
        <v>6380.6</v>
      </c>
    </row>
    <row r="120" spans="1:4" ht="16.5" thickBot="1">
      <c r="A120" s="656" t="s">
        <v>181</v>
      </c>
      <c r="B120" s="657"/>
      <c r="C120" s="657"/>
      <c r="D120" s="116">
        <f>ROUND(D119,2)</f>
        <v>6380.6</v>
      </c>
    </row>
    <row r="121" spans="1:4" ht="16.5" thickTop="1"/>
    <row r="122" spans="1:4">
      <c r="D122" s="60"/>
    </row>
    <row r="125" spans="1:4">
      <c r="D125" s="4"/>
    </row>
    <row r="126" spans="1:4">
      <c r="D126" s="4"/>
    </row>
  </sheetData>
  <mergeCells count="62">
    <mergeCell ref="A119:C119"/>
    <mergeCell ref="A120:C120"/>
    <mergeCell ref="B113:C113"/>
    <mergeCell ref="B114:C114"/>
    <mergeCell ref="B115:C115"/>
    <mergeCell ref="B116:C116"/>
    <mergeCell ref="A117:C117"/>
    <mergeCell ref="B118:C118"/>
    <mergeCell ref="A91:C91"/>
    <mergeCell ref="B112:C112"/>
    <mergeCell ref="A92:D92"/>
    <mergeCell ref="B93:C93"/>
    <mergeCell ref="B94:C94"/>
    <mergeCell ref="A98:C98"/>
    <mergeCell ref="A100:D100"/>
    <mergeCell ref="A108:C108"/>
    <mergeCell ref="A110:D110"/>
    <mergeCell ref="A111:C111"/>
    <mergeCell ref="A109:D109"/>
    <mergeCell ref="A85:C85"/>
    <mergeCell ref="A87:D87"/>
    <mergeCell ref="B88:C88"/>
    <mergeCell ref="B89:C89"/>
    <mergeCell ref="B90:C90"/>
    <mergeCell ref="A63:D63"/>
    <mergeCell ref="A71:B71"/>
    <mergeCell ref="A82:D82"/>
    <mergeCell ref="B83:C83"/>
    <mergeCell ref="B84:C84"/>
    <mergeCell ref="A62:B62"/>
    <mergeCell ref="A50:D50"/>
    <mergeCell ref="A52:A53"/>
    <mergeCell ref="B52:C52"/>
    <mergeCell ref="B53:C53"/>
    <mergeCell ref="B54:C54"/>
    <mergeCell ref="A55:C55"/>
    <mergeCell ref="A57:D57"/>
    <mergeCell ref="B61:C61"/>
    <mergeCell ref="A49:B49"/>
    <mergeCell ref="A16:D16"/>
    <mergeCell ref="B17:C17"/>
    <mergeCell ref="B18:C18"/>
    <mergeCell ref="B19:C19"/>
    <mergeCell ref="B20:C20"/>
    <mergeCell ref="B21:C21"/>
    <mergeCell ref="A22:D22"/>
    <mergeCell ref="B29:C29"/>
    <mergeCell ref="B31:D31"/>
    <mergeCell ref="A32:D32"/>
    <mergeCell ref="A39:D39"/>
    <mergeCell ref="A15:D15"/>
    <mergeCell ref="A1:D1"/>
    <mergeCell ref="A2:D2"/>
    <mergeCell ref="B6:C6"/>
    <mergeCell ref="B7:C7"/>
    <mergeCell ref="B8:C8"/>
    <mergeCell ref="B9:C9"/>
    <mergeCell ref="A14:D14"/>
    <mergeCell ref="A3:D3"/>
    <mergeCell ref="B10:C10"/>
    <mergeCell ref="B4:C4"/>
    <mergeCell ref="B5:C5"/>
  </mergeCells>
  <printOptions horizontalCentered="1" verticalCentered="1"/>
  <pageMargins left="0.19685039370078741" right="0.19685039370078741" top="2.6377952755905514" bottom="0.6692913385826772" header="0.51181102362204722" footer="0.51181102362204722"/>
  <pageSetup paperSize="9" scale="55" orientation="portrait" r:id="rId1"/>
  <headerFooter alignWithMargins="0">
    <oddHeader>&amp;C&amp;G</oddHeader>
    <oddFooter>&amp;C&amp;"+,Negrito"ADE Conjunto 20 lote 46 parte "A"- Àguas Claras  - Brasília/DF - CEP 71.989-300 - Telefone: (61) 3301-7219</oddFooter>
  </headerFooter>
  <rowBreaks count="2" manualBreakCount="2">
    <brk id="62" max="3" man="1"/>
    <brk id="120" max="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6"/>
  <sheetViews>
    <sheetView showGridLines="0" zoomScaleNormal="100" zoomScaleSheetLayoutView="106" workbookViewId="0">
      <selection activeCell="A14" sqref="A14:D14"/>
    </sheetView>
  </sheetViews>
  <sheetFormatPr defaultRowHeight="15.75"/>
  <cols>
    <col min="1" max="1" width="19.140625" style="3" customWidth="1"/>
    <col min="2" max="2" width="85" style="2" customWidth="1"/>
    <col min="3" max="3" width="20.5703125" style="2" customWidth="1"/>
    <col min="4" max="4" width="28.28515625" style="2" customWidth="1"/>
    <col min="5" max="6" width="9.140625" style="2"/>
    <col min="7" max="7" width="11.5703125" style="2" bestFit="1" customWidth="1"/>
    <col min="8" max="16384" width="9.140625" style="2"/>
  </cols>
  <sheetData>
    <row r="1" spans="1:4" s="1" customFormat="1" ht="30" customHeight="1">
      <c r="A1" s="615" t="s">
        <v>218</v>
      </c>
      <c r="B1" s="616"/>
      <c r="C1" s="616"/>
      <c r="D1" s="617"/>
    </row>
    <row r="2" spans="1:4" s="1" customFormat="1" ht="8.1" customHeight="1">
      <c r="A2" s="698"/>
      <c r="B2" s="699"/>
      <c r="C2" s="699"/>
      <c r="D2" s="700"/>
    </row>
    <row r="3" spans="1:4" s="1" customFormat="1" ht="30" customHeight="1">
      <c r="A3" s="701" t="s">
        <v>312</v>
      </c>
      <c r="B3" s="702"/>
      <c r="C3" s="702"/>
      <c r="D3" s="703"/>
    </row>
    <row r="4" spans="1:4" s="1" customFormat="1">
      <c r="A4" s="288" t="s">
        <v>4</v>
      </c>
      <c r="B4" s="630" t="s">
        <v>83</v>
      </c>
      <c r="C4" s="630"/>
      <c r="D4" s="325">
        <f>INSERCAO_POSTOS!D7</f>
        <v>0</v>
      </c>
    </row>
    <row r="5" spans="1:4" s="1" customFormat="1">
      <c r="A5" s="192" t="s">
        <v>6</v>
      </c>
      <c r="B5" s="631" t="s">
        <v>84</v>
      </c>
      <c r="C5" s="631"/>
      <c r="D5" s="193">
        <f>INSERCAO_POSTOS!E8</f>
        <v>0</v>
      </c>
    </row>
    <row r="6" spans="1:4" s="1" customFormat="1" ht="15.75" customHeight="1">
      <c r="A6" s="288" t="s">
        <v>9</v>
      </c>
      <c r="B6" s="621" t="s">
        <v>85</v>
      </c>
      <c r="C6" s="621"/>
      <c r="D6" s="325">
        <f>INSERCAO_POSTOS!D9</f>
        <v>0</v>
      </c>
    </row>
    <row r="7" spans="1:4" s="1" customFormat="1">
      <c r="A7" s="192" t="s">
        <v>11</v>
      </c>
      <c r="B7" s="704" t="s">
        <v>86</v>
      </c>
      <c r="C7" s="705"/>
      <c r="D7" s="193" t="str">
        <f>INSERCAO_POSTOS!E14</f>
        <v>Brasília - DF</v>
      </c>
    </row>
    <row r="8" spans="1:4" s="1" customFormat="1">
      <c r="A8" s="288" t="s">
        <v>26</v>
      </c>
      <c r="B8" s="623" t="s">
        <v>88</v>
      </c>
      <c r="C8" s="623"/>
      <c r="D8" s="325" t="str">
        <f>INSERCAO_POSTOS!E15</f>
        <v>MTE - DF000297/2023</v>
      </c>
    </row>
    <row r="9" spans="1:4" s="1" customFormat="1">
      <c r="A9" s="192" t="s">
        <v>28</v>
      </c>
      <c r="B9" s="622" t="s">
        <v>89</v>
      </c>
      <c r="C9" s="622"/>
      <c r="D9" s="193">
        <v>12</v>
      </c>
    </row>
    <row r="10" spans="1:4" s="1" customFormat="1">
      <c r="A10" s="288" t="s">
        <v>30</v>
      </c>
      <c r="B10" s="621" t="s">
        <v>90</v>
      </c>
      <c r="C10" s="621"/>
      <c r="D10" s="325"/>
    </row>
    <row r="11" spans="1:4" s="1" customFormat="1" ht="16.5" thickBot="1">
      <c r="A11" s="706"/>
      <c r="B11" s="707"/>
      <c r="C11" s="707"/>
      <c r="D11" s="707"/>
    </row>
    <row r="12" spans="1:4" s="1" customFormat="1" ht="15.95" customHeight="1" thickTop="1">
      <c r="A12" s="107">
        <v>1</v>
      </c>
      <c r="B12" s="158" t="s">
        <v>92</v>
      </c>
      <c r="C12" s="158" t="s">
        <v>93</v>
      </c>
      <c r="D12" s="194" t="s">
        <v>94</v>
      </c>
    </row>
    <row r="13" spans="1:4" s="1" customFormat="1">
      <c r="A13" s="292" t="s">
        <v>95</v>
      </c>
      <c r="B13" s="293" t="s">
        <v>671</v>
      </c>
      <c r="C13" s="293" t="s">
        <v>96</v>
      </c>
      <c r="D13" s="294">
        <v>4</v>
      </c>
    </row>
    <row r="14" spans="1:4" s="1" customFormat="1" ht="8.1" customHeight="1">
      <c r="A14" s="624"/>
      <c r="B14" s="625"/>
      <c r="C14" s="625"/>
      <c r="D14" s="626"/>
    </row>
    <row r="15" spans="1:4" s="1" customFormat="1">
      <c r="A15" s="612" t="s">
        <v>97</v>
      </c>
      <c r="B15" s="613"/>
      <c r="C15" s="613"/>
      <c r="D15" s="614"/>
    </row>
    <row r="16" spans="1:4" s="1" customFormat="1" ht="8.1" customHeight="1">
      <c r="A16" s="634"/>
      <c r="B16" s="635"/>
      <c r="C16" s="635"/>
      <c r="D16" s="636"/>
    </row>
    <row r="17" spans="1:4" s="1" customFormat="1" ht="15.75" customHeight="1">
      <c r="A17" s="295">
        <v>1</v>
      </c>
      <c r="B17" s="637" t="s">
        <v>98</v>
      </c>
      <c r="C17" s="638"/>
      <c r="D17" s="296" t="str">
        <f>B13</f>
        <v>AJUDANTE GERAL</v>
      </c>
    </row>
    <row r="18" spans="1:4" s="1" customFormat="1" ht="15.75" customHeight="1">
      <c r="A18" s="195">
        <v>2</v>
      </c>
      <c r="B18" s="639" t="s">
        <v>99</v>
      </c>
      <c r="C18" s="640"/>
      <c r="D18" s="196"/>
    </row>
    <row r="19" spans="1:4" s="1" customFormat="1">
      <c r="A19" s="295">
        <v>3</v>
      </c>
      <c r="B19" s="641" t="s">
        <v>100</v>
      </c>
      <c r="C19" s="641"/>
      <c r="D19" s="338">
        <f>ROUND(INSERCAO_POSTOS!D37,2)</f>
        <v>1438.8</v>
      </c>
    </row>
    <row r="20" spans="1:4" s="1" customFormat="1" ht="15.75" customHeight="1">
      <c r="A20" s="195">
        <v>4</v>
      </c>
      <c r="B20" s="642" t="s">
        <v>101</v>
      </c>
      <c r="C20" s="642"/>
      <c r="D20" s="196" t="str">
        <f>D17</f>
        <v>AJUDANTE GERAL</v>
      </c>
    </row>
    <row r="21" spans="1:4" s="1" customFormat="1" ht="16.5" thickBot="1">
      <c r="A21" s="298">
        <v>5</v>
      </c>
      <c r="B21" s="708" t="s">
        <v>102</v>
      </c>
      <c r="C21" s="708"/>
      <c r="D21" s="299">
        <v>44927</v>
      </c>
    </row>
    <row r="22" spans="1:4" ht="8.1" customHeight="1" thickTop="1" thickBot="1">
      <c r="A22" s="645"/>
      <c r="B22" s="645"/>
      <c r="C22" s="645"/>
      <c r="D22" s="645"/>
    </row>
    <row r="23" spans="1:4" ht="16.5" thickTop="1">
      <c r="A23" s="107" t="s">
        <v>103</v>
      </c>
      <c r="B23" s="108" t="s">
        <v>104</v>
      </c>
      <c r="C23" s="109" t="s">
        <v>105</v>
      </c>
      <c r="D23" s="110" t="s">
        <v>106</v>
      </c>
    </row>
    <row r="24" spans="1:4">
      <c r="A24" s="300" t="s">
        <v>4</v>
      </c>
      <c r="B24" s="301" t="s">
        <v>107</v>
      </c>
      <c r="C24" s="302"/>
      <c r="D24" s="303">
        <f>ROUND(D19,2)</f>
        <v>1438.8</v>
      </c>
    </row>
    <row r="25" spans="1:4">
      <c r="A25" s="111" t="s">
        <v>6</v>
      </c>
      <c r="B25" s="112" t="s">
        <v>108</v>
      </c>
      <c r="C25" s="113">
        <v>0</v>
      </c>
      <c r="D25" s="114">
        <f>D24*C25</f>
        <v>0</v>
      </c>
    </row>
    <row r="26" spans="1:4">
      <c r="A26" s="300" t="s">
        <v>9</v>
      </c>
      <c r="B26" s="304" t="s">
        <v>109</v>
      </c>
      <c r="C26" s="302"/>
      <c r="D26" s="303">
        <f>D24*C26</f>
        <v>0</v>
      </c>
    </row>
    <row r="27" spans="1:4">
      <c r="A27" s="111" t="s">
        <v>11</v>
      </c>
      <c r="B27" s="112" t="s">
        <v>110</v>
      </c>
      <c r="C27" s="113"/>
      <c r="D27" s="114">
        <v>0</v>
      </c>
    </row>
    <row r="28" spans="1:4">
      <c r="A28" s="300" t="s">
        <v>26</v>
      </c>
      <c r="B28" s="305" t="s">
        <v>111</v>
      </c>
      <c r="C28" s="302"/>
      <c r="D28" s="306">
        <v>0</v>
      </c>
    </row>
    <row r="29" spans="1:4" ht="16.5" thickBot="1">
      <c r="A29" s="115" t="s">
        <v>28</v>
      </c>
      <c r="B29" s="646" t="s">
        <v>112</v>
      </c>
      <c r="C29" s="646"/>
      <c r="D29" s="116">
        <f>ROUND(SUM(D24:D28),2)</f>
        <v>1438.8</v>
      </c>
    </row>
    <row r="30" spans="1:4" ht="8.1" customHeight="1" thickTop="1" thickBot="1">
      <c r="A30" s="117"/>
      <c r="B30" s="118"/>
      <c r="C30" s="118"/>
      <c r="D30" s="197"/>
    </row>
    <row r="31" spans="1:4" ht="16.5" thickTop="1">
      <c r="A31" s="107" t="s">
        <v>113</v>
      </c>
      <c r="B31" s="647" t="s">
        <v>114</v>
      </c>
      <c r="C31" s="648"/>
      <c r="D31" s="649"/>
    </row>
    <row r="32" spans="1:4" ht="8.1" customHeight="1">
      <c r="A32" s="650"/>
      <c r="B32" s="651"/>
      <c r="C32" s="651"/>
      <c r="D32" s="652"/>
    </row>
    <row r="33" spans="1:4">
      <c r="A33" s="121" t="s">
        <v>115</v>
      </c>
      <c r="B33" s="122" t="s">
        <v>116</v>
      </c>
      <c r="C33" s="123" t="s">
        <v>105</v>
      </c>
      <c r="D33" s="124" t="s">
        <v>106</v>
      </c>
    </row>
    <row r="34" spans="1:4">
      <c r="A34" s="307" t="s">
        <v>4</v>
      </c>
      <c r="B34" s="308" t="s">
        <v>117</v>
      </c>
      <c r="C34" s="127">
        <v>8.3299999999999999E-2</v>
      </c>
      <c r="D34" s="309">
        <f>ROUND(C34*D29,2)</f>
        <v>119.85</v>
      </c>
    </row>
    <row r="35" spans="1:4">
      <c r="A35" s="125" t="s">
        <v>6</v>
      </c>
      <c r="B35" s="126" t="s">
        <v>182</v>
      </c>
      <c r="C35" s="129">
        <f>MEDIA_CONTRATOS_ADM!H15</f>
        <v>0.1111</v>
      </c>
      <c r="D35" s="128">
        <f>ROUND(C35*D29,2)</f>
        <v>159.85</v>
      </c>
    </row>
    <row r="36" spans="1:4">
      <c r="A36" s="130"/>
      <c r="B36" s="131" t="s">
        <v>20</v>
      </c>
      <c r="C36" s="132">
        <f>SUM(C34:C35)</f>
        <v>0.19439999999999999</v>
      </c>
      <c r="D36" s="133">
        <f>ROUND(SUM(D34:D35),2)</f>
        <v>279.7</v>
      </c>
    </row>
    <row r="37" spans="1:4" ht="8.1" customHeight="1">
      <c r="A37" s="134"/>
      <c r="B37" s="118"/>
      <c r="C37" s="118"/>
      <c r="D37" s="135"/>
    </row>
    <row r="38" spans="1:4">
      <c r="A38" s="121" t="s">
        <v>119</v>
      </c>
      <c r="B38" s="104" t="s">
        <v>120</v>
      </c>
      <c r="C38" s="104"/>
      <c r="D38" s="198"/>
    </row>
    <row r="39" spans="1:4">
      <c r="A39" s="653" t="s">
        <v>183</v>
      </c>
      <c r="B39" s="654"/>
      <c r="C39" s="654"/>
      <c r="D39" s="655"/>
    </row>
    <row r="40" spans="1:4">
      <c r="A40" s="121" t="s">
        <v>46</v>
      </c>
      <c r="B40" s="123" t="s">
        <v>122</v>
      </c>
      <c r="C40" s="123" t="s">
        <v>105</v>
      </c>
      <c r="D40" s="124" t="s">
        <v>106</v>
      </c>
    </row>
    <row r="41" spans="1:4">
      <c r="A41" s="307" t="s">
        <v>4</v>
      </c>
      <c r="B41" s="308" t="s">
        <v>123</v>
      </c>
      <c r="C41" s="282">
        <v>0.2</v>
      </c>
      <c r="D41" s="311">
        <f>ROUND(C41*(D29+D36),2)</f>
        <v>343.7</v>
      </c>
    </row>
    <row r="42" spans="1:4">
      <c r="A42" s="125" t="s">
        <v>6</v>
      </c>
      <c r="B42" s="126" t="s">
        <v>124</v>
      </c>
      <c r="C42" s="282">
        <v>2.5000000000000001E-2</v>
      </c>
      <c r="D42" s="139">
        <f>ROUND(C42*(D29+D36+D91),2)</f>
        <v>44.89</v>
      </c>
    </row>
    <row r="43" spans="1:4" ht="15.95" customHeight="1">
      <c r="A43" s="307" t="s">
        <v>9</v>
      </c>
      <c r="B43" s="310" t="s">
        <v>125</v>
      </c>
      <c r="C43" s="138">
        <f>MEDIA_CONTRATOS_ADM!H20</f>
        <v>0.03</v>
      </c>
      <c r="D43" s="311">
        <f>ROUND(C43*(D29+D36+D91),2)</f>
        <v>53.87</v>
      </c>
    </row>
    <row r="44" spans="1:4">
      <c r="A44" s="125" t="s">
        <v>11</v>
      </c>
      <c r="B44" s="126" t="s">
        <v>126</v>
      </c>
      <c r="C44" s="282">
        <v>1.4999999999999999E-2</v>
      </c>
      <c r="D44" s="139">
        <f>ROUND(C44*(D29+D36+D91),2)</f>
        <v>26.93</v>
      </c>
    </row>
    <row r="45" spans="1:4">
      <c r="A45" s="307" t="s">
        <v>26</v>
      </c>
      <c r="B45" s="308" t="s">
        <v>127</v>
      </c>
      <c r="C45" s="282">
        <v>0.01</v>
      </c>
      <c r="D45" s="311">
        <f>ROUND(C45*(D29+D36+D91),2)</f>
        <v>17.96</v>
      </c>
    </row>
    <row r="46" spans="1:4">
      <c r="A46" s="125" t="s">
        <v>28</v>
      </c>
      <c r="B46" s="126" t="s">
        <v>128</v>
      </c>
      <c r="C46" s="282">
        <v>6.0000000000000001E-3</v>
      </c>
      <c r="D46" s="139">
        <f>ROUND(C46*(D29+D36+D91),2)</f>
        <v>10.77</v>
      </c>
    </row>
    <row r="47" spans="1:4">
      <c r="A47" s="307" t="s">
        <v>30</v>
      </c>
      <c r="B47" s="310" t="s">
        <v>129</v>
      </c>
      <c r="C47" s="282">
        <v>2E-3</v>
      </c>
      <c r="D47" s="311">
        <f>ROUND(C47*(D29+D36+D91),2)</f>
        <v>3.59</v>
      </c>
    </row>
    <row r="48" spans="1:4">
      <c r="A48" s="125" t="s">
        <v>32</v>
      </c>
      <c r="B48" s="126" t="s">
        <v>130</v>
      </c>
      <c r="C48" s="282">
        <v>0.08</v>
      </c>
      <c r="D48" s="139">
        <f>ROUND(C48*(D29+D36+D91),2)</f>
        <v>143.65</v>
      </c>
    </row>
    <row r="49" spans="1:4">
      <c r="A49" s="632" t="s">
        <v>131</v>
      </c>
      <c r="B49" s="633"/>
      <c r="C49" s="142">
        <f>SUM(C41:C48)</f>
        <v>0.36799999999999999</v>
      </c>
      <c r="D49" s="143">
        <f>ROUND(SUM(D41:D48),2)</f>
        <v>645.36</v>
      </c>
    </row>
    <row r="50" spans="1:4" ht="8.1" customHeight="1">
      <c r="A50" s="658"/>
      <c r="B50" s="645"/>
      <c r="C50" s="645"/>
      <c r="D50" s="659"/>
    </row>
    <row r="51" spans="1:4">
      <c r="A51" s="121" t="s">
        <v>132</v>
      </c>
      <c r="B51" s="123" t="s">
        <v>49</v>
      </c>
      <c r="C51" s="123" t="s">
        <v>105</v>
      </c>
      <c r="D51" s="124" t="s">
        <v>106</v>
      </c>
    </row>
    <row r="52" spans="1:4" ht="15.95" customHeight="1">
      <c r="A52" s="660" t="s">
        <v>4</v>
      </c>
      <c r="B52" s="662" t="s">
        <v>35</v>
      </c>
      <c r="C52" s="663"/>
      <c r="D52" s="283">
        <f>ROUND(INSERCAO_POSTOS!E49*21,2)</f>
        <v>231</v>
      </c>
    </row>
    <row r="53" spans="1:4">
      <c r="A53" s="661"/>
      <c r="B53" s="664" t="s">
        <v>134</v>
      </c>
      <c r="C53" s="665"/>
      <c r="D53" s="283">
        <f>ROUND(-6%*D24,2)</f>
        <v>-86.33</v>
      </c>
    </row>
    <row r="54" spans="1:4" ht="15.95" customHeight="1">
      <c r="A54" s="125" t="s">
        <v>6</v>
      </c>
      <c r="B54" s="666" t="s">
        <v>135</v>
      </c>
      <c r="C54" s="663"/>
      <c r="D54" s="283">
        <f>ROUND((INSERCAO_POSTOS!E50+INSERCAO_POSTOS!E53)*INSERCAO_POSTOS!E51,2)</f>
        <v>630</v>
      </c>
    </row>
    <row r="55" spans="1:4">
      <c r="A55" s="632" t="s">
        <v>131</v>
      </c>
      <c r="B55" s="667"/>
      <c r="C55" s="633"/>
      <c r="D55" s="143">
        <f>ROUND(SUM(D52:D54),2)</f>
        <v>774.67</v>
      </c>
    </row>
    <row r="56" spans="1:4" ht="8.1" customHeight="1" thickBot="1">
      <c r="A56" s="150"/>
      <c r="B56" s="106"/>
      <c r="C56" s="151"/>
      <c r="D56" s="152"/>
    </row>
    <row r="57" spans="1:4" ht="16.5" thickTop="1">
      <c r="A57" s="668" t="s">
        <v>136</v>
      </c>
      <c r="B57" s="669"/>
      <c r="C57" s="669"/>
      <c r="D57" s="670"/>
    </row>
    <row r="58" spans="1:4">
      <c r="A58" s="121">
        <v>2</v>
      </c>
      <c r="B58" s="104" t="s">
        <v>137</v>
      </c>
      <c r="C58" s="123" t="s">
        <v>105</v>
      </c>
      <c r="D58" s="124" t="s">
        <v>106</v>
      </c>
    </row>
    <row r="59" spans="1:4">
      <c r="A59" s="307" t="s">
        <v>44</v>
      </c>
      <c r="B59" s="308" t="s">
        <v>138</v>
      </c>
      <c r="C59" s="312">
        <f>C36</f>
        <v>0.19439999999999999</v>
      </c>
      <c r="D59" s="311">
        <f>ROUND(D36,2)</f>
        <v>279.7</v>
      </c>
    </row>
    <row r="60" spans="1:4">
      <c r="A60" s="125" t="s">
        <v>46</v>
      </c>
      <c r="B60" s="126" t="s">
        <v>47</v>
      </c>
      <c r="C60" s="138">
        <f>C49</f>
        <v>0.36799999999999999</v>
      </c>
      <c r="D60" s="139">
        <f>ROUND(D49,2)</f>
        <v>645.36</v>
      </c>
    </row>
    <row r="61" spans="1:4">
      <c r="A61" s="307" t="s">
        <v>48</v>
      </c>
      <c r="B61" s="671" t="s">
        <v>139</v>
      </c>
      <c r="C61" s="672"/>
      <c r="D61" s="311">
        <f>ROUND(D55,2)</f>
        <v>774.67</v>
      </c>
    </row>
    <row r="62" spans="1:4" ht="16.5" thickBot="1">
      <c r="A62" s="656" t="s">
        <v>131</v>
      </c>
      <c r="B62" s="657"/>
      <c r="C62" s="153">
        <f>SUM(C59:C60)</f>
        <v>0.56240000000000001</v>
      </c>
      <c r="D62" s="154">
        <f>ROUND(SUM(D59:D61),2)</f>
        <v>1699.73</v>
      </c>
    </row>
    <row r="63" spans="1:4" ht="8.1" customHeight="1" thickTop="1" thickBot="1">
      <c r="A63" s="105"/>
      <c r="B63" s="106"/>
      <c r="C63" s="155"/>
      <c r="D63" s="190"/>
    </row>
    <row r="64" spans="1:4" ht="16.5" thickTop="1">
      <c r="A64" s="107" t="s">
        <v>140</v>
      </c>
      <c r="B64" s="109" t="s">
        <v>141</v>
      </c>
      <c r="C64" s="109" t="s">
        <v>105</v>
      </c>
      <c r="D64" s="110" t="s">
        <v>106</v>
      </c>
    </row>
    <row r="65" spans="1:4" ht="15.95" customHeight="1">
      <c r="A65" s="307" t="s">
        <v>4</v>
      </c>
      <c r="B65" s="310" t="s">
        <v>52</v>
      </c>
      <c r="C65" s="312">
        <f>MEDIA_CONTRATOS_ADM!H43</f>
        <v>4.3E-3</v>
      </c>
      <c r="D65" s="311">
        <f>ROUND(C65*(D29+D36),2)</f>
        <v>7.39</v>
      </c>
    </row>
    <row r="66" spans="1:4" ht="15.95" customHeight="1">
      <c r="A66" s="125" t="s">
        <v>6</v>
      </c>
      <c r="B66" s="126" t="s">
        <v>184</v>
      </c>
      <c r="C66" s="138">
        <f>MEDIA_CONTRATOS_ADM!H44</f>
        <v>2.69E-2</v>
      </c>
      <c r="D66" s="139">
        <f>ROUND(C66*(D29+D36),2)</f>
        <v>46.23</v>
      </c>
    </row>
    <row r="67" spans="1:4" ht="15.95" customHeight="1">
      <c r="A67" s="307" t="s">
        <v>9</v>
      </c>
      <c r="B67" s="326" t="s">
        <v>185</v>
      </c>
      <c r="C67" s="312">
        <f>MEDIA_CONTRATOS_ADM!H45</f>
        <v>2.93E-2</v>
      </c>
      <c r="D67" s="311">
        <f>ROUND(C67*(D29+D36),2)</f>
        <v>50.35</v>
      </c>
    </row>
    <row r="68" spans="1:4" ht="15.95" customHeight="1">
      <c r="A68" s="125" t="s">
        <v>11</v>
      </c>
      <c r="B68" s="191" t="s">
        <v>55</v>
      </c>
      <c r="C68" s="138">
        <f>MEDIA_CONTRATOS_ADM!H46</f>
        <v>6.6E-3</v>
      </c>
      <c r="D68" s="139">
        <f>ROUND(C68*(D29+D36),2)</f>
        <v>11.34</v>
      </c>
    </row>
    <row r="69" spans="1:4" ht="15.95" customHeight="1">
      <c r="A69" s="307" t="s">
        <v>26</v>
      </c>
      <c r="B69" s="308" t="s">
        <v>144</v>
      </c>
      <c r="C69" s="312">
        <f>MEDIA_CONTRATOS_ADM!H47</f>
        <v>1.1000000000000001E-3</v>
      </c>
      <c r="D69" s="311">
        <f>ROUND(C69*(D29+D36),2)</f>
        <v>1.89</v>
      </c>
    </row>
    <row r="70" spans="1:4" ht="15.95" customHeight="1">
      <c r="A70" s="125" t="s">
        <v>28</v>
      </c>
      <c r="B70" s="156" t="s">
        <v>186</v>
      </c>
      <c r="C70" s="138">
        <f>40%*C68</f>
        <v>2.5999999999999999E-3</v>
      </c>
      <c r="D70" s="139">
        <f>ROUND(C70*(D29+D36),2)</f>
        <v>4.47</v>
      </c>
    </row>
    <row r="71" spans="1:4" ht="16.5" thickBot="1">
      <c r="A71" s="656" t="s">
        <v>131</v>
      </c>
      <c r="B71" s="657"/>
      <c r="C71" s="153">
        <f>SUM(C65:C70)</f>
        <v>7.0800000000000002E-2</v>
      </c>
      <c r="D71" s="154">
        <f>ROUND(SUM(D65:D70),2)</f>
        <v>121.67</v>
      </c>
    </row>
    <row r="72" spans="1:4" ht="8.1" customHeight="1" thickTop="1" thickBot="1">
      <c r="A72" s="105"/>
      <c r="B72" s="106"/>
      <c r="C72" s="157"/>
      <c r="D72" s="190"/>
    </row>
    <row r="73" spans="1:4" ht="16.5" thickTop="1">
      <c r="A73" s="107" t="s">
        <v>146</v>
      </c>
      <c r="B73" s="109" t="s">
        <v>147</v>
      </c>
      <c r="C73" s="158"/>
      <c r="D73" s="159"/>
    </row>
    <row r="74" spans="1:4">
      <c r="A74" s="121" t="s">
        <v>148</v>
      </c>
      <c r="B74" s="123" t="s">
        <v>69</v>
      </c>
      <c r="C74" s="123" t="s">
        <v>105</v>
      </c>
      <c r="D74" s="124" t="s">
        <v>106</v>
      </c>
    </row>
    <row r="75" spans="1:4">
      <c r="A75" s="307" t="s">
        <v>4</v>
      </c>
      <c r="B75" s="310" t="s">
        <v>187</v>
      </c>
      <c r="C75" s="312">
        <f>MEDIA_CONTRATOS_ADM!H53</f>
        <v>3.32E-2</v>
      </c>
      <c r="D75" s="311">
        <f>ROUND(C75*D29,2)</f>
        <v>47.77</v>
      </c>
    </row>
    <row r="76" spans="1:4">
      <c r="A76" s="125" t="s">
        <v>6</v>
      </c>
      <c r="B76" s="140" t="s">
        <v>150</v>
      </c>
      <c r="C76" s="138">
        <f>MEDIA_CONTRATOS_ADM!H54</f>
        <v>1.01E-2</v>
      </c>
      <c r="D76" s="139">
        <f>ROUND(C76*D29,2)</f>
        <v>14.53</v>
      </c>
    </row>
    <row r="77" spans="1:4">
      <c r="A77" s="307" t="s">
        <v>9</v>
      </c>
      <c r="B77" s="310" t="s">
        <v>151</v>
      </c>
      <c r="C77" s="312">
        <f>MEDIA_CONTRATOS_ADM!H55</f>
        <v>1E-4</v>
      </c>
      <c r="D77" s="311">
        <f>ROUND(C77*D29,2)</f>
        <v>0.14000000000000001</v>
      </c>
    </row>
    <row r="78" spans="1:4">
      <c r="A78" s="125" t="s">
        <v>11</v>
      </c>
      <c r="B78" s="140" t="s">
        <v>152</v>
      </c>
      <c r="C78" s="138">
        <f>MEDIA_CONTRATOS_ADM!H56</f>
        <v>4.7000000000000002E-3</v>
      </c>
      <c r="D78" s="139">
        <f>ROUND(C78*D29,2)</f>
        <v>6.76</v>
      </c>
    </row>
    <row r="79" spans="1:4">
      <c r="A79" s="313" t="s">
        <v>26</v>
      </c>
      <c r="B79" s="308" t="s">
        <v>153</v>
      </c>
      <c r="C79" s="312">
        <f>MEDIA_CONTRATOS_ADM!H57</f>
        <v>8.9999999999999998E-4</v>
      </c>
      <c r="D79" s="311">
        <f>ROUND(C79*D29,2)</f>
        <v>1.29</v>
      </c>
    </row>
    <row r="80" spans="1:4">
      <c r="A80" s="125" t="s">
        <v>28</v>
      </c>
      <c r="B80" s="126" t="s">
        <v>154</v>
      </c>
      <c r="C80" s="138">
        <f>MEDIA_CONTRATOS_ADM!H58</f>
        <v>4.5999999999999999E-3</v>
      </c>
      <c r="D80" s="139">
        <f>ROUND(C80*D29,2)</f>
        <v>6.62</v>
      </c>
    </row>
    <row r="81" spans="1:4">
      <c r="A81" s="141"/>
      <c r="B81" s="149" t="s">
        <v>20</v>
      </c>
      <c r="C81" s="142">
        <f>SUM(C75:C80)</f>
        <v>5.3600000000000002E-2</v>
      </c>
      <c r="D81" s="160">
        <f>ROUND(SUM(D75:D80),2)</f>
        <v>77.11</v>
      </c>
    </row>
    <row r="82" spans="1:4" ht="8.1" customHeight="1">
      <c r="A82" s="119"/>
      <c r="B82" s="120"/>
      <c r="C82" s="161"/>
      <c r="D82" s="162"/>
    </row>
    <row r="83" spans="1:4">
      <c r="A83" s="121" t="s">
        <v>155</v>
      </c>
      <c r="B83" s="675" t="s">
        <v>156</v>
      </c>
      <c r="C83" s="676"/>
      <c r="D83" s="163" t="s">
        <v>106</v>
      </c>
    </row>
    <row r="84" spans="1:4">
      <c r="A84" s="125" t="s">
        <v>4</v>
      </c>
      <c r="B84" s="709" t="s">
        <v>157</v>
      </c>
      <c r="C84" s="710"/>
      <c r="D84" s="139">
        <v>0</v>
      </c>
    </row>
    <row r="85" spans="1:4">
      <c r="A85" s="632" t="s">
        <v>131</v>
      </c>
      <c r="B85" s="667"/>
      <c r="C85" s="633"/>
      <c r="D85" s="143">
        <f>D84</f>
        <v>0</v>
      </c>
    </row>
    <row r="86" spans="1:4" ht="8.1" customHeight="1" thickBot="1">
      <c r="A86" s="164"/>
      <c r="B86" s="165"/>
      <c r="C86" s="166"/>
      <c r="D86" s="147"/>
    </row>
    <row r="87" spans="1:4" ht="15.75" customHeight="1" thickTop="1">
      <c r="A87" s="679" t="s">
        <v>158</v>
      </c>
      <c r="B87" s="680"/>
      <c r="C87" s="680"/>
      <c r="D87" s="681"/>
    </row>
    <row r="88" spans="1:4">
      <c r="A88" s="121">
        <v>4</v>
      </c>
      <c r="B88" s="675" t="s">
        <v>67</v>
      </c>
      <c r="C88" s="676"/>
      <c r="D88" s="124" t="s">
        <v>106</v>
      </c>
    </row>
    <row r="89" spans="1:4">
      <c r="A89" s="125" t="s">
        <v>68</v>
      </c>
      <c r="B89" s="682" t="s">
        <v>159</v>
      </c>
      <c r="C89" s="683"/>
      <c r="D89" s="167">
        <f>ROUND(D81,2)</f>
        <v>77.11</v>
      </c>
    </row>
    <row r="90" spans="1:4">
      <c r="A90" s="125" t="s">
        <v>160</v>
      </c>
      <c r="B90" s="682" t="s">
        <v>161</v>
      </c>
      <c r="C90" s="683"/>
      <c r="D90" s="167">
        <f>D85</f>
        <v>0</v>
      </c>
    </row>
    <row r="91" spans="1:4" ht="16.5" thickBot="1">
      <c r="A91" s="684" t="s">
        <v>131</v>
      </c>
      <c r="B91" s="685"/>
      <c r="C91" s="686"/>
      <c r="D91" s="154">
        <f>ROUND(SUM(D89:D90),2)</f>
        <v>77.11</v>
      </c>
    </row>
    <row r="92" spans="1:4" ht="8.1" customHeight="1" thickTop="1" thickBot="1">
      <c r="A92" s="644"/>
      <c r="B92" s="645"/>
      <c r="C92" s="645"/>
      <c r="D92" s="645"/>
    </row>
    <row r="93" spans="1:4" ht="16.5" thickTop="1">
      <c r="A93" s="107" t="s">
        <v>162</v>
      </c>
      <c r="B93" s="647" t="s">
        <v>163</v>
      </c>
      <c r="C93" s="690"/>
      <c r="D93" s="171" t="s">
        <v>106</v>
      </c>
    </row>
    <row r="94" spans="1:4">
      <c r="A94" s="428" t="s">
        <v>4</v>
      </c>
      <c r="B94" s="665" t="s">
        <v>164</v>
      </c>
      <c r="C94" s="691"/>
      <c r="D94" s="139">
        <f>ROUND('UNIFORME E EPI'!H10,2)</f>
        <v>493.26</v>
      </c>
    </row>
    <row r="95" spans="1:4">
      <c r="A95" s="428" t="s">
        <v>6</v>
      </c>
      <c r="B95" s="423" t="s">
        <v>523</v>
      </c>
      <c r="C95" s="346"/>
      <c r="D95" s="139">
        <f>ROUND('UNIFORME E EPI'!H20,2)</f>
        <v>26.29</v>
      </c>
    </row>
    <row r="96" spans="1:4">
      <c r="A96" s="428" t="s">
        <v>9</v>
      </c>
      <c r="B96" s="423" t="s">
        <v>525</v>
      </c>
      <c r="C96" s="346"/>
      <c r="D96" s="139"/>
    </row>
    <row r="97" spans="1:7">
      <c r="A97" s="428" t="s">
        <v>11</v>
      </c>
      <c r="B97" s="423" t="s">
        <v>65</v>
      </c>
      <c r="C97" s="346"/>
      <c r="D97" s="139"/>
    </row>
    <row r="98" spans="1:7">
      <c r="A98" s="632" t="s">
        <v>131</v>
      </c>
      <c r="B98" s="667"/>
      <c r="C98" s="633"/>
      <c r="D98" s="143">
        <f>ROUND(SUM(D94:D97),2)</f>
        <v>519.54999999999995</v>
      </c>
    </row>
    <row r="99" spans="1:7" ht="16.5" thickBot="1">
      <c r="A99" s="172"/>
      <c r="B99" s="169" t="s">
        <v>165</v>
      </c>
      <c r="C99" s="173"/>
      <c r="D99" s="174">
        <f>ROUND(D98+D91+D71+D62+D29,2)</f>
        <v>3856.86</v>
      </c>
    </row>
    <row r="100" spans="1:7" ht="8.1" customHeight="1" thickTop="1" thickBot="1">
      <c r="A100" s="644"/>
      <c r="B100" s="645"/>
      <c r="C100" s="645"/>
      <c r="D100" s="645"/>
    </row>
    <row r="101" spans="1:7" ht="16.5" thickTop="1">
      <c r="A101" s="107" t="s">
        <v>166</v>
      </c>
      <c r="B101" s="109" t="s">
        <v>75</v>
      </c>
      <c r="C101" s="109" t="s">
        <v>105</v>
      </c>
      <c r="D101" s="110" t="s">
        <v>106</v>
      </c>
    </row>
    <row r="102" spans="1:7">
      <c r="A102" s="307" t="s">
        <v>4</v>
      </c>
      <c r="B102" s="316" t="s">
        <v>76</v>
      </c>
      <c r="C102" s="327">
        <f>MEDIA_CONTRATOS_ADM!H74</f>
        <v>3.7600000000000001E-2</v>
      </c>
      <c r="D102" s="323">
        <f>ROUND(D99*C102,2)</f>
        <v>145.02000000000001</v>
      </c>
    </row>
    <row r="103" spans="1:7">
      <c r="A103" s="125" t="s">
        <v>6</v>
      </c>
      <c r="B103" s="126" t="s">
        <v>77</v>
      </c>
      <c r="C103" s="175">
        <f>MEDIA_CONTRATOS_ADM!H75</f>
        <v>6.1800000000000001E-2</v>
      </c>
      <c r="D103" s="177">
        <f>ROUND((D99+D102)*C103,2)</f>
        <v>247.32</v>
      </c>
    </row>
    <row r="104" spans="1:7">
      <c r="A104" s="307" t="s">
        <v>9</v>
      </c>
      <c r="B104" s="319" t="s">
        <v>78</v>
      </c>
      <c r="C104" s="320">
        <f>C105+C106+C107</f>
        <v>0.10580000000000001</v>
      </c>
      <c r="D104" s="314">
        <f>ROUND((D99+D102+D103)/(100%-C104)*C104,2)</f>
        <v>502.76</v>
      </c>
    </row>
    <row r="105" spans="1:7">
      <c r="A105" s="125" t="s">
        <v>167</v>
      </c>
      <c r="B105" s="178" t="s">
        <v>188</v>
      </c>
      <c r="C105" s="179">
        <f>MEDIA_CONTRATOS_ADM!H78</f>
        <v>1.6500000000000001E-2</v>
      </c>
      <c r="D105" s="176">
        <f>ROUND(D119*C105,2)</f>
        <v>78.41</v>
      </c>
      <c r="G105" s="5"/>
    </row>
    <row r="106" spans="1:7">
      <c r="A106" s="307" t="s">
        <v>169</v>
      </c>
      <c r="B106" s="321" t="s">
        <v>170</v>
      </c>
      <c r="C106" s="322">
        <f>MEDIA_CONTRATOS_ADM!H77</f>
        <v>7.5999999999999998E-2</v>
      </c>
      <c r="D106" s="323">
        <f>ROUND(D119*C106,2)</f>
        <v>361.15</v>
      </c>
    </row>
    <row r="107" spans="1:7">
      <c r="A107" s="125" t="s">
        <v>171</v>
      </c>
      <c r="B107" s="178" t="s">
        <v>172</v>
      </c>
      <c r="C107" s="179">
        <f>MEDIA_CONTRATOS_ADM!H79</f>
        <v>1.3299999999999999E-2</v>
      </c>
      <c r="D107" s="176">
        <f>ROUND(D119*C107,2)</f>
        <v>63.2</v>
      </c>
    </row>
    <row r="108" spans="1:7" ht="16.5" thickBot="1">
      <c r="A108" s="684" t="s">
        <v>131</v>
      </c>
      <c r="B108" s="685"/>
      <c r="C108" s="686"/>
      <c r="D108" s="180">
        <f>ROUND(D102+D104+D103,2)</f>
        <v>895.1</v>
      </c>
    </row>
    <row r="109" spans="1:7" ht="8.1" customHeight="1" thickTop="1" thickBot="1">
      <c r="A109" s="711"/>
      <c r="B109" s="712"/>
      <c r="C109" s="712"/>
      <c r="D109" s="712"/>
    </row>
    <row r="110" spans="1:7" ht="16.5" thickTop="1">
      <c r="A110" s="679" t="s">
        <v>173</v>
      </c>
      <c r="B110" s="680"/>
      <c r="C110" s="680"/>
      <c r="D110" s="681"/>
    </row>
    <row r="111" spans="1:7">
      <c r="A111" s="692" t="s">
        <v>174</v>
      </c>
      <c r="B111" s="693"/>
      <c r="C111" s="676"/>
      <c r="D111" s="124" t="s">
        <v>106</v>
      </c>
    </row>
    <row r="112" spans="1:7">
      <c r="A112" s="300" t="s">
        <v>4</v>
      </c>
      <c r="B112" s="687" t="s">
        <v>175</v>
      </c>
      <c r="C112" s="687"/>
      <c r="D112" s="309">
        <f>ROUND(D29,2)</f>
        <v>1438.8</v>
      </c>
    </row>
    <row r="113" spans="1:4">
      <c r="A113" s="111" t="s">
        <v>6</v>
      </c>
      <c r="B113" s="691" t="s">
        <v>176</v>
      </c>
      <c r="C113" s="691"/>
      <c r="D113" s="128">
        <f>ROUND(D62,2)</f>
        <v>1699.73</v>
      </c>
    </row>
    <row r="114" spans="1:4">
      <c r="A114" s="300" t="s">
        <v>9</v>
      </c>
      <c r="B114" s="687" t="s">
        <v>310</v>
      </c>
      <c r="C114" s="687"/>
      <c r="D114" s="309">
        <f>ROUND(D71,2)</f>
        <v>121.67</v>
      </c>
    </row>
    <row r="115" spans="1:4">
      <c r="A115" s="111" t="s">
        <v>11</v>
      </c>
      <c r="B115" s="691" t="s">
        <v>177</v>
      </c>
      <c r="C115" s="691"/>
      <c r="D115" s="128">
        <f>ROUND(D91,2)</f>
        <v>77.11</v>
      </c>
    </row>
    <row r="116" spans="1:4">
      <c r="A116" s="300" t="s">
        <v>26</v>
      </c>
      <c r="B116" s="671" t="s">
        <v>311</v>
      </c>
      <c r="C116" s="672"/>
      <c r="D116" s="309">
        <f>ROUND(D98,2)</f>
        <v>519.54999999999995</v>
      </c>
    </row>
    <row r="117" spans="1:4">
      <c r="A117" s="653" t="s">
        <v>178</v>
      </c>
      <c r="B117" s="654"/>
      <c r="C117" s="654"/>
      <c r="D117" s="181">
        <f>ROUND(SUM(D112:D116),2)</f>
        <v>3856.86</v>
      </c>
    </row>
    <row r="118" spans="1:4">
      <c r="A118" s="300" t="s">
        <v>28</v>
      </c>
      <c r="B118" s="687" t="s">
        <v>179</v>
      </c>
      <c r="C118" s="687"/>
      <c r="D118" s="324">
        <f>ROUND(D108,2)</f>
        <v>895.1</v>
      </c>
    </row>
    <row r="119" spans="1:4">
      <c r="A119" s="696" t="s">
        <v>180</v>
      </c>
      <c r="B119" s="697"/>
      <c r="C119" s="697"/>
      <c r="D119" s="183">
        <f>ROUND((D117+D102+D103)/(1-C104),2)</f>
        <v>4751.96</v>
      </c>
    </row>
    <row r="120" spans="1:4">
      <c r="A120" s="656" t="s">
        <v>181</v>
      </c>
      <c r="B120" s="657"/>
      <c r="C120" s="657"/>
      <c r="D120" s="116">
        <f>ROUND(D119,2)</f>
        <v>4751.96</v>
      </c>
    </row>
    <row r="121" spans="1:4" ht="16.5" thickTop="1"/>
    <row r="122" spans="1:4">
      <c r="D122" s="60"/>
    </row>
    <row r="125" spans="1:4">
      <c r="D125" s="4"/>
    </row>
    <row r="126" spans="1:4">
      <c r="D126" s="4"/>
    </row>
  </sheetData>
  <mergeCells count="61">
    <mergeCell ref="B118:C118"/>
    <mergeCell ref="A119:C119"/>
    <mergeCell ref="A120:C120"/>
    <mergeCell ref="B112:C112"/>
    <mergeCell ref="B113:C113"/>
    <mergeCell ref="B114:C114"/>
    <mergeCell ref="B115:C115"/>
    <mergeCell ref="B116:C116"/>
    <mergeCell ref="A117:C117"/>
    <mergeCell ref="A111:C111"/>
    <mergeCell ref="A92:D92"/>
    <mergeCell ref="B93:C93"/>
    <mergeCell ref="B94:C94"/>
    <mergeCell ref="A98:C98"/>
    <mergeCell ref="A100:D100"/>
    <mergeCell ref="A108:C108"/>
    <mergeCell ref="A110:D110"/>
    <mergeCell ref="A109:D109"/>
    <mergeCell ref="A91:C91"/>
    <mergeCell ref="A71:B71"/>
    <mergeCell ref="B83:C83"/>
    <mergeCell ref="B84:C84"/>
    <mergeCell ref="A85:C85"/>
    <mergeCell ref="A87:D87"/>
    <mergeCell ref="B88:C88"/>
    <mergeCell ref="B89:C89"/>
    <mergeCell ref="B90:C90"/>
    <mergeCell ref="A62:B62"/>
    <mergeCell ref="A50:D50"/>
    <mergeCell ref="A52:A53"/>
    <mergeCell ref="B52:C52"/>
    <mergeCell ref="B53:C53"/>
    <mergeCell ref="B54:C54"/>
    <mergeCell ref="A55:C55"/>
    <mergeCell ref="A57:D57"/>
    <mergeCell ref="B61:C61"/>
    <mergeCell ref="A49:B49"/>
    <mergeCell ref="A16:D16"/>
    <mergeCell ref="B17:C17"/>
    <mergeCell ref="B18:C18"/>
    <mergeCell ref="B19:C19"/>
    <mergeCell ref="B20:C20"/>
    <mergeCell ref="B21:C21"/>
    <mergeCell ref="A22:D22"/>
    <mergeCell ref="B29:C29"/>
    <mergeCell ref="B31:D31"/>
    <mergeCell ref="A32:D32"/>
    <mergeCell ref="A39:D39"/>
    <mergeCell ref="A15:D15"/>
    <mergeCell ref="A1:D1"/>
    <mergeCell ref="A2:D2"/>
    <mergeCell ref="A3:D3"/>
    <mergeCell ref="B4:C4"/>
    <mergeCell ref="B5:C5"/>
    <mergeCell ref="B6:C6"/>
    <mergeCell ref="B7:C7"/>
    <mergeCell ref="A11:D11"/>
    <mergeCell ref="A14:D14"/>
    <mergeCell ref="B8:C8"/>
    <mergeCell ref="B9:C9"/>
    <mergeCell ref="B10:C10"/>
  </mergeCells>
  <printOptions horizontalCentered="1" verticalCentered="1"/>
  <pageMargins left="0.19685039370078741" right="0.19685039370078741" top="2.6377952755905514" bottom="0.6692913385826772" header="0.51181102362204722" footer="0.51181102362204722"/>
  <pageSetup paperSize="9" scale="53" orientation="portrait" r:id="rId1"/>
  <headerFooter alignWithMargins="0">
    <oddHeader>&amp;C&amp;G</oddHeader>
    <oddFooter>&amp;C&amp;"+,Negrito"ADE Conjunto 20 lote 46 parte "A"- Àguas Claras  - Brasília/DF - CEP 71.989-300 - Telefone: (61) 3301-7219</oddFooter>
  </headerFooter>
  <rowBreaks count="1" manualBreakCount="1">
    <brk id="120" max="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26"/>
  <sheetViews>
    <sheetView showGridLines="0" topLeftCell="A28" zoomScaleNormal="100" zoomScaleSheetLayoutView="106" workbookViewId="0">
      <selection activeCell="G48" sqref="G48"/>
    </sheetView>
  </sheetViews>
  <sheetFormatPr defaultRowHeight="15.75"/>
  <cols>
    <col min="1" max="1" width="19.140625" style="3" customWidth="1"/>
    <col min="2" max="2" width="85" style="2" customWidth="1"/>
    <col min="3" max="3" width="20.5703125" style="2" customWidth="1"/>
    <col min="4" max="4" width="28.28515625" style="2" customWidth="1"/>
    <col min="5" max="16384" width="9.140625" style="2"/>
  </cols>
  <sheetData>
    <row r="1" spans="1:4" s="1" customFormat="1" ht="30" customHeight="1">
      <c r="A1" s="615" t="s">
        <v>218</v>
      </c>
      <c r="B1" s="616"/>
      <c r="C1" s="616"/>
      <c r="D1" s="617"/>
    </row>
    <row r="2" spans="1:4" s="1" customFormat="1" ht="8.1" customHeight="1">
      <c r="A2" s="698"/>
      <c r="B2" s="699"/>
      <c r="C2" s="699"/>
      <c r="D2" s="700"/>
    </row>
    <row r="3" spans="1:4" s="1" customFormat="1" ht="30" customHeight="1">
      <c r="A3" s="701" t="s">
        <v>312</v>
      </c>
      <c r="B3" s="702"/>
      <c r="C3" s="702"/>
      <c r="D3" s="703"/>
    </row>
    <row r="4" spans="1:4" s="1" customFormat="1">
      <c r="A4" s="328" t="s">
        <v>4</v>
      </c>
      <c r="B4" s="630" t="s">
        <v>83</v>
      </c>
      <c r="C4" s="630"/>
      <c r="D4" s="330">
        <f>INSERCAO_POSTOS!D7</f>
        <v>0</v>
      </c>
    </row>
    <row r="5" spans="1:4" s="1" customFormat="1">
      <c r="A5" s="98" t="s">
        <v>6</v>
      </c>
      <c r="B5" s="631" t="s">
        <v>84</v>
      </c>
      <c r="C5" s="631"/>
      <c r="D5" s="101">
        <f>INSERCAO_POSTOS!E8</f>
        <v>0</v>
      </c>
    </row>
    <row r="6" spans="1:4" s="1" customFormat="1" ht="15.75" customHeight="1">
      <c r="A6" s="328" t="s">
        <v>9</v>
      </c>
      <c r="B6" s="621" t="s">
        <v>85</v>
      </c>
      <c r="C6" s="621"/>
      <c r="D6" s="330">
        <f>INSERCAO_POSTOS!D9</f>
        <v>0</v>
      </c>
    </row>
    <row r="7" spans="1:4" s="1" customFormat="1">
      <c r="A7" s="98" t="s">
        <v>11</v>
      </c>
      <c r="B7" s="704" t="s">
        <v>86</v>
      </c>
      <c r="C7" s="705"/>
      <c r="D7" s="101" t="str">
        <f>INSERCAO_POSTOS!E14</f>
        <v>Brasília - DF</v>
      </c>
    </row>
    <row r="8" spans="1:4" s="1" customFormat="1">
      <c r="A8" s="331" t="s">
        <v>26</v>
      </c>
      <c r="B8" s="623" t="s">
        <v>88</v>
      </c>
      <c r="C8" s="623"/>
      <c r="D8" s="291" t="str">
        <f>INSERCAO_POSTOS!E15</f>
        <v>MTE - DF000297/2023</v>
      </c>
    </row>
    <row r="9" spans="1:4" s="1" customFormat="1">
      <c r="A9" s="102" t="s">
        <v>28</v>
      </c>
      <c r="B9" s="622" t="s">
        <v>89</v>
      </c>
      <c r="C9" s="622"/>
      <c r="D9" s="103">
        <v>12</v>
      </c>
    </row>
    <row r="10" spans="1:4" s="1" customFormat="1">
      <c r="A10" s="331" t="s">
        <v>30</v>
      </c>
      <c r="B10" s="621" t="s">
        <v>90</v>
      </c>
      <c r="C10" s="621"/>
      <c r="D10" s="291"/>
    </row>
    <row r="11" spans="1:4" s="1" customFormat="1" ht="16.5" thickBot="1">
      <c r="A11" s="706"/>
      <c r="B11" s="707"/>
      <c r="C11" s="707"/>
      <c r="D11" s="707"/>
    </row>
    <row r="12" spans="1:4" s="1" customFormat="1" ht="15.95" customHeight="1" thickTop="1">
      <c r="A12" s="107">
        <v>1</v>
      </c>
      <c r="B12" s="158" t="s">
        <v>92</v>
      </c>
      <c r="C12" s="158" t="s">
        <v>93</v>
      </c>
      <c r="D12" s="194" t="s">
        <v>94</v>
      </c>
    </row>
    <row r="13" spans="1:4" s="1" customFormat="1">
      <c r="A13" s="292" t="s">
        <v>95</v>
      </c>
      <c r="B13" s="293" t="str">
        <f>INSERCAO_POSTOS!C22</f>
        <v>BOMBEIRO HIDRÁULICO DIURNO (OFICIAL)</v>
      </c>
      <c r="C13" s="293" t="s">
        <v>96</v>
      </c>
      <c r="D13" s="294">
        <v>2</v>
      </c>
    </row>
    <row r="14" spans="1:4" s="1" customFormat="1" ht="8.1" customHeight="1">
      <c r="A14" s="624"/>
      <c r="B14" s="625"/>
      <c r="C14" s="625"/>
      <c r="D14" s="626"/>
    </row>
    <row r="15" spans="1:4" s="1" customFormat="1">
      <c r="A15" s="612" t="s">
        <v>97</v>
      </c>
      <c r="B15" s="613"/>
      <c r="C15" s="613"/>
      <c r="D15" s="614"/>
    </row>
    <row r="16" spans="1:4" s="1" customFormat="1" ht="8.1" customHeight="1">
      <c r="A16" s="634"/>
      <c r="B16" s="635"/>
      <c r="C16" s="635"/>
      <c r="D16" s="636"/>
    </row>
    <row r="17" spans="1:4" s="1" customFormat="1" ht="15.75" customHeight="1">
      <c r="A17" s="295">
        <v>1</v>
      </c>
      <c r="B17" s="637" t="s">
        <v>98</v>
      </c>
      <c r="C17" s="638"/>
      <c r="D17" s="296" t="str">
        <f>B13</f>
        <v>BOMBEIRO HIDRÁULICO DIURNO (OFICIAL)</v>
      </c>
    </row>
    <row r="18" spans="1:4" s="1" customFormat="1" ht="15.75" customHeight="1">
      <c r="A18" s="195">
        <v>2</v>
      </c>
      <c r="B18" s="639" t="s">
        <v>99</v>
      </c>
      <c r="C18" s="640"/>
      <c r="D18" s="196"/>
    </row>
    <row r="19" spans="1:4" s="1" customFormat="1">
      <c r="A19" s="295">
        <v>3</v>
      </c>
      <c r="B19" s="641" t="s">
        <v>100</v>
      </c>
      <c r="C19" s="641"/>
      <c r="D19" s="338">
        <f>ROUND(INSERCAO_POSTOS!D38,2)</f>
        <v>2200</v>
      </c>
    </row>
    <row r="20" spans="1:4" s="1" customFormat="1" ht="15.75" customHeight="1">
      <c r="A20" s="195">
        <v>4</v>
      </c>
      <c r="B20" s="642" t="s">
        <v>101</v>
      </c>
      <c r="C20" s="642"/>
      <c r="D20" s="196" t="str">
        <f>D17</f>
        <v>BOMBEIRO HIDRÁULICO DIURNO (OFICIAL)</v>
      </c>
    </row>
    <row r="21" spans="1:4" s="1" customFormat="1" ht="16.5" thickBot="1">
      <c r="A21" s="298">
        <v>5</v>
      </c>
      <c r="B21" s="708" t="s">
        <v>102</v>
      </c>
      <c r="C21" s="708"/>
      <c r="D21" s="299">
        <v>44927</v>
      </c>
    </row>
    <row r="22" spans="1:4" ht="8.1" customHeight="1" thickTop="1" thickBot="1">
      <c r="A22" s="644"/>
      <c r="B22" s="645"/>
      <c r="C22" s="645"/>
      <c r="D22" s="645"/>
    </row>
    <row r="23" spans="1:4" ht="16.5" thickTop="1">
      <c r="A23" s="184" t="s">
        <v>103</v>
      </c>
      <c r="B23" s="185" t="s">
        <v>104</v>
      </c>
      <c r="C23" s="186" t="s">
        <v>105</v>
      </c>
      <c r="D23" s="187" t="s">
        <v>106</v>
      </c>
    </row>
    <row r="24" spans="1:4">
      <c r="A24" s="332" t="s">
        <v>4</v>
      </c>
      <c r="B24" s="333" t="s">
        <v>107</v>
      </c>
      <c r="C24" s="302"/>
      <c r="D24" s="324">
        <f>ROUND(D19,2)</f>
        <v>2200</v>
      </c>
    </row>
    <row r="25" spans="1:4">
      <c r="A25" s="285" t="s">
        <v>6</v>
      </c>
      <c r="B25" s="286" t="s">
        <v>108</v>
      </c>
      <c r="C25" s="113">
        <v>0</v>
      </c>
      <c r="D25" s="182">
        <f>D24*C25</f>
        <v>0</v>
      </c>
    </row>
    <row r="26" spans="1:4">
      <c r="A26" s="332" t="s">
        <v>9</v>
      </c>
      <c r="B26" s="333" t="s">
        <v>109</v>
      </c>
      <c r="C26" s="302"/>
      <c r="D26" s="324">
        <f>D24*C26</f>
        <v>0</v>
      </c>
    </row>
    <row r="27" spans="1:4">
      <c r="A27" s="285" t="s">
        <v>11</v>
      </c>
      <c r="B27" s="286" t="s">
        <v>110</v>
      </c>
      <c r="C27" s="113"/>
      <c r="D27" s="182">
        <v>0</v>
      </c>
    </row>
    <row r="28" spans="1:4">
      <c r="A28" s="332" t="s">
        <v>26</v>
      </c>
      <c r="B28" s="334" t="s">
        <v>111</v>
      </c>
      <c r="C28" s="302"/>
      <c r="D28" s="335">
        <v>0</v>
      </c>
    </row>
    <row r="29" spans="1:4" ht="16.5" thickBot="1">
      <c r="A29" s="188" t="s">
        <v>28</v>
      </c>
      <c r="B29" s="713" t="s">
        <v>112</v>
      </c>
      <c r="C29" s="713"/>
      <c r="D29" s="189">
        <f>ROUND(SUM(D24:D28),2)</f>
        <v>2200</v>
      </c>
    </row>
    <row r="30" spans="1:4" ht="17.25" thickTop="1" thickBot="1">
      <c r="A30" s="117"/>
      <c r="B30" s="118"/>
      <c r="C30" s="118"/>
      <c r="D30" s="118"/>
    </row>
    <row r="31" spans="1:4" ht="16.5" thickTop="1">
      <c r="A31" s="107" t="s">
        <v>113</v>
      </c>
      <c r="B31" s="647" t="s">
        <v>114</v>
      </c>
      <c r="C31" s="648"/>
      <c r="D31" s="649"/>
    </row>
    <row r="32" spans="1:4" ht="8.1" customHeight="1">
      <c r="A32" s="650"/>
      <c r="B32" s="651"/>
      <c r="C32" s="651"/>
      <c r="D32" s="652"/>
    </row>
    <row r="33" spans="1:4">
      <c r="A33" s="121" t="s">
        <v>115</v>
      </c>
      <c r="B33" s="122" t="s">
        <v>116</v>
      </c>
      <c r="C33" s="123" t="s">
        <v>105</v>
      </c>
      <c r="D33" s="124" t="s">
        <v>106</v>
      </c>
    </row>
    <row r="34" spans="1:4">
      <c r="A34" s="307" t="s">
        <v>4</v>
      </c>
      <c r="B34" s="308" t="s">
        <v>117</v>
      </c>
      <c r="C34" s="127">
        <v>8.3299999999999999E-2</v>
      </c>
      <c r="D34" s="309">
        <f>ROUND(C34*D29,2)</f>
        <v>183.26</v>
      </c>
    </row>
    <row r="35" spans="1:4">
      <c r="A35" s="125" t="s">
        <v>6</v>
      </c>
      <c r="B35" s="126" t="s">
        <v>182</v>
      </c>
      <c r="C35" s="129">
        <f>MEDIA_CONTRATOS_ADM!H15</f>
        <v>0.1111</v>
      </c>
      <c r="D35" s="128">
        <f>ROUND(C35*D29,2)</f>
        <v>244.42</v>
      </c>
    </row>
    <row r="36" spans="1:4">
      <c r="A36" s="130"/>
      <c r="B36" s="131" t="s">
        <v>20</v>
      </c>
      <c r="C36" s="132">
        <f>SUM(C34:C35)</f>
        <v>0.19439999999999999</v>
      </c>
      <c r="D36" s="133">
        <f>ROUND(SUM(D34:D35),2)</f>
        <v>427.68</v>
      </c>
    </row>
    <row r="37" spans="1:4">
      <c r="A37" s="134"/>
      <c r="B37" s="118"/>
      <c r="C37" s="118"/>
      <c r="D37" s="135"/>
    </row>
    <row r="38" spans="1:4">
      <c r="A38" s="125" t="s">
        <v>119</v>
      </c>
      <c r="B38" s="136" t="s">
        <v>120</v>
      </c>
      <c r="C38" s="136"/>
      <c r="D38" s="137"/>
    </row>
    <row r="39" spans="1:4">
      <c r="A39" s="121" t="s">
        <v>46</v>
      </c>
      <c r="B39" s="123" t="s">
        <v>122</v>
      </c>
      <c r="C39" s="123" t="s">
        <v>105</v>
      </c>
      <c r="D39" s="124" t="s">
        <v>106</v>
      </c>
    </row>
    <row r="40" spans="1:4">
      <c r="A40" s="307" t="s">
        <v>4</v>
      </c>
      <c r="B40" s="308" t="s">
        <v>123</v>
      </c>
      <c r="C40" s="282">
        <v>0.2</v>
      </c>
      <c r="D40" s="311">
        <f>ROUND(C40*($D$29+$D$36),2)</f>
        <v>525.54</v>
      </c>
    </row>
    <row r="41" spans="1:4">
      <c r="A41" s="125" t="s">
        <v>6</v>
      </c>
      <c r="B41" s="126" t="s">
        <v>124</v>
      </c>
      <c r="C41" s="282">
        <v>2.5000000000000001E-2</v>
      </c>
      <c r="D41" s="311">
        <f t="shared" ref="D41:D47" si="0">ROUND(C41*($D$29+$D$36),2)</f>
        <v>65.69</v>
      </c>
    </row>
    <row r="42" spans="1:4" ht="15.95" customHeight="1">
      <c r="A42" s="307" t="s">
        <v>9</v>
      </c>
      <c r="B42" s="310" t="s">
        <v>125</v>
      </c>
      <c r="C42" s="312">
        <f>MEDIA_CONTRATOS_ADM!H20</f>
        <v>0.03</v>
      </c>
      <c r="D42" s="311">
        <f t="shared" si="0"/>
        <v>78.83</v>
      </c>
    </row>
    <row r="43" spans="1:4">
      <c r="A43" s="125" t="s">
        <v>11</v>
      </c>
      <c r="B43" s="126" t="s">
        <v>126</v>
      </c>
      <c r="C43" s="282">
        <v>1.4999999999999999E-2</v>
      </c>
      <c r="D43" s="311">
        <f t="shared" si="0"/>
        <v>39.42</v>
      </c>
    </row>
    <row r="44" spans="1:4">
      <c r="A44" s="307" t="s">
        <v>26</v>
      </c>
      <c r="B44" s="308" t="s">
        <v>127</v>
      </c>
      <c r="C44" s="282">
        <v>0.01</v>
      </c>
      <c r="D44" s="311">
        <f t="shared" si="0"/>
        <v>26.28</v>
      </c>
    </row>
    <row r="45" spans="1:4">
      <c r="A45" s="125" t="s">
        <v>28</v>
      </c>
      <c r="B45" s="126" t="s">
        <v>128</v>
      </c>
      <c r="C45" s="282">
        <v>6.0000000000000001E-3</v>
      </c>
      <c r="D45" s="311">
        <f t="shared" si="0"/>
        <v>15.77</v>
      </c>
    </row>
    <row r="46" spans="1:4">
      <c r="A46" s="307" t="s">
        <v>30</v>
      </c>
      <c r="B46" s="310" t="s">
        <v>129</v>
      </c>
      <c r="C46" s="282">
        <v>2E-3</v>
      </c>
      <c r="D46" s="311">
        <f t="shared" si="0"/>
        <v>5.26</v>
      </c>
    </row>
    <row r="47" spans="1:4">
      <c r="A47" s="125" t="s">
        <v>32</v>
      </c>
      <c r="B47" s="126" t="s">
        <v>130</v>
      </c>
      <c r="C47" s="282">
        <v>0.08</v>
      </c>
      <c r="D47" s="311">
        <f t="shared" si="0"/>
        <v>210.21</v>
      </c>
    </row>
    <row r="48" spans="1:4">
      <c r="A48" s="632" t="s">
        <v>131</v>
      </c>
      <c r="B48" s="633"/>
      <c r="C48" s="142">
        <f>SUM(C40:C47)</f>
        <v>0.36799999999999999</v>
      </c>
      <c r="D48" s="143">
        <f>ROUND(SUM(D40:D47),2)</f>
        <v>967</v>
      </c>
    </row>
    <row r="49" spans="1:4">
      <c r="A49" s="144"/>
      <c r="B49" s="145"/>
      <c r="C49" s="146"/>
      <c r="D49" s="147"/>
    </row>
    <row r="50" spans="1:4">
      <c r="A50" s="121" t="s">
        <v>132</v>
      </c>
      <c r="B50" s="123" t="s">
        <v>49</v>
      </c>
      <c r="C50" s="123" t="s">
        <v>105</v>
      </c>
      <c r="D50" s="124" t="s">
        <v>106</v>
      </c>
    </row>
    <row r="51" spans="1:4" ht="15.95" customHeight="1">
      <c r="A51" s="660" t="s">
        <v>4</v>
      </c>
      <c r="B51" s="662" t="s">
        <v>35</v>
      </c>
      <c r="C51" s="663"/>
      <c r="D51" s="283">
        <f>ROUND(INSERCAO_POSTOS!E49*INSERCAO_POSTOS!E52,2)</f>
        <v>165</v>
      </c>
    </row>
    <row r="52" spans="1:4">
      <c r="A52" s="661"/>
      <c r="B52" s="664" t="s">
        <v>134</v>
      </c>
      <c r="C52" s="665"/>
      <c r="D52" s="283">
        <f>ROUND(-6%*D24,2)</f>
        <v>-132</v>
      </c>
    </row>
    <row r="53" spans="1:4" ht="15.95" customHeight="1">
      <c r="A53" s="125" t="s">
        <v>6</v>
      </c>
      <c r="B53" s="666" t="s">
        <v>189</v>
      </c>
      <c r="C53" s="663"/>
      <c r="D53" s="283">
        <f>ROUND((INSERCAO_POSTOS!E50+INSERCAO_POSTOS!E53)*INSERCAO_POSTOS!E52,2)</f>
        <v>450</v>
      </c>
    </row>
    <row r="54" spans="1:4" ht="8.1" customHeight="1">
      <c r="A54" s="714"/>
      <c r="B54" s="715"/>
      <c r="C54" s="715"/>
      <c r="D54" s="716"/>
    </row>
    <row r="55" spans="1:4">
      <c r="A55" s="632" t="s">
        <v>131</v>
      </c>
      <c r="B55" s="667"/>
      <c r="C55" s="633"/>
      <c r="D55" s="143">
        <f>ROUND(SUM(D51:D53),2)</f>
        <v>483</v>
      </c>
    </row>
    <row r="56" spans="1:4" ht="16.5" thickBot="1">
      <c r="A56" s="150"/>
      <c r="B56" s="106"/>
      <c r="C56" s="151"/>
      <c r="D56" s="152"/>
    </row>
    <row r="57" spans="1:4" ht="16.5" thickTop="1">
      <c r="A57" s="668" t="s">
        <v>136</v>
      </c>
      <c r="B57" s="669"/>
      <c r="C57" s="669"/>
      <c r="D57" s="670"/>
    </row>
    <row r="58" spans="1:4">
      <c r="A58" s="121">
        <v>2</v>
      </c>
      <c r="B58" s="104" t="s">
        <v>137</v>
      </c>
      <c r="C58" s="123" t="s">
        <v>105</v>
      </c>
      <c r="D58" s="124" t="s">
        <v>106</v>
      </c>
    </row>
    <row r="59" spans="1:4">
      <c r="A59" s="307" t="s">
        <v>44</v>
      </c>
      <c r="B59" s="308" t="s">
        <v>138</v>
      </c>
      <c r="C59" s="312">
        <f>C36</f>
        <v>0.19439999999999999</v>
      </c>
      <c r="D59" s="311">
        <f>ROUND(D36,2)</f>
        <v>427.68</v>
      </c>
    </row>
    <row r="60" spans="1:4">
      <c r="A60" s="125" t="s">
        <v>46</v>
      </c>
      <c r="B60" s="126" t="s">
        <v>47</v>
      </c>
      <c r="C60" s="138">
        <f>C48</f>
        <v>0.36799999999999999</v>
      </c>
      <c r="D60" s="139">
        <f>ROUND(D48,2)</f>
        <v>967</v>
      </c>
    </row>
    <row r="61" spans="1:4">
      <c r="A61" s="307" t="s">
        <v>48</v>
      </c>
      <c r="B61" s="671" t="s">
        <v>139</v>
      </c>
      <c r="C61" s="672"/>
      <c r="D61" s="311">
        <f>ROUND(D55,2)</f>
        <v>483</v>
      </c>
    </row>
    <row r="62" spans="1:4" ht="16.5" thickBot="1">
      <c r="A62" s="656" t="s">
        <v>131</v>
      </c>
      <c r="B62" s="657"/>
      <c r="C62" s="153">
        <f>SUM(C59:C60)</f>
        <v>0.56240000000000001</v>
      </c>
      <c r="D62" s="154">
        <f>ROUND(SUM(D59:D61),2)</f>
        <v>1877.68</v>
      </c>
    </row>
    <row r="63" spans="1:4" ht="8.1" customHeight="1" thickTop="1" thickBot="1">
      <c r="A63" s="105"/>
      <c r="B63" s="106"/>
      <c r="C63" s="155"/>
      <c r="D63" s="190"/>
    </row>
    <row r="64" spans="1:4" ht="16.5" thickTop="1">
      <c r="A64" s="107" t="s">
        <v>140</v>
      </c>
      <c r="B64" s="109" t="s">
        <v>141</v>
      </c>
      <c r="C64" s="109" t="s">
        <v>105</v>
      </c>
      <c r="D64" s="110" t="s">
        <v>106</v>
      </c>
    </row>
    <row r="65" spans="1:4" ht="15.95" customHeight="1">
      <c r="A65" s="307" t="s">
        <v>4</v>
      </c>
      <c r="B65" s="310" t="s">
        <v>52</v>
      </c>
      <c r="C65" s="312">
        <f>MEDIA_CONTRATOS_ADM!H43</f>
        <v>4.3E-3</v>
      </c>
      <c r="D65" s="311">
        <f>ROUND(C65*(D29+D36),2)</f>
        <v>11.3</v>
      </c>
    </row>
    <row r="66" spans="1:4">
      <c r="A66" s="125" t="s">
        <v>6</v>
      </c>
      <c r="B66" s="126" t="s">
        <v>184</v>
      </c>
      <c r="C66" s="138">
        <f>MEDIA_CONTRATOS_ADM!H44</f>
        <v>2.69E-2</v>
      </c>
      <c r="D66" s="139">
        <f>ROUND(C66*(D29+D36),2)</f>
        <v>70.680000000000007</v>
      </c>
    </row>
    <row r="67" spans="1:4" ht="15.95" customHeight="1">
      <c r="A67" s="307" t="s">
        <v>9</v>
      </c>
      <c r="B67" s="326" t="s">
        <v>190</v>
      </c>
      <c r="C67" s="312">
        <f>MEDIA_CONTRATOS_ADM!H45</f>
        <v>2.93E-2</v>
      </c>
      <c r="D67" s="311">
        <f>ROUND(C67*(D29+D36),2)</f>
        <v>76.989999999999995</v>
      </c>
    </row>
    <row r="68" spans="1:4" ht="15.95" customHeight="1">
      <c r="A68" s="125" t="s">
        <v>11</v>
      </c>
      <c r="B68" s="191" t="s">
        <v>55</v>
      </c>
      <c r="C68" s="138">
        <f>MEDIA_CONTRATOS_ADM!H46</f>
        <v>6.6E-3</v>
      </c>
      <c r="D68" s="139">
        <f>ROUND(C68*(D29+D36),2)</f>
        <v>17.34</v>
      </c>
    </row>
    <row r="69" spans="1:4">
      <c r="A69" s="307" t="s">
        <v>26</v>
      </c>
      <c r="B69" s="308" t="s">
        <v>144</v>
      </c>
      <c r="C69" s="336">
        <f>MEDIA_CONTRATOS_ADM!H47</f>
        <v>1.1000000000000001E-3</v>
      </c>
      <c r="D69" s="311">
        <f>ROUND(C69*(D29+D36),2)</f>
        <v>2.89</v>
      </c>
    </row>
    <row r="70" spans="1:4">
      <c r="A70" s="125" t="s">
        <v>28</v>
      </c>
      <c r="B70" s="156" t="s">
        <v>186</v>
      </c>
      <c r="C70" s="138">
        <f>40%*C68</f>
        <v>2.5999999999999999E-3</v>
      </c>
      <c r="D70" s="139">
        <f>ROUND(C70*(D29+D36),2)</f>
        <v>6.83</v>
      </c>
    </row>
    <row r="71" spans="1:4">
      <c r="A71" s="656" t="s">
        <v>131</v>
      </c>
      <c r="B71" s="657"/>
      <c r="C71" s="153">
        <f>SUM(C65:C70)</f>
        <v>7.0800000000000002E-2</v>
      </c>
      <c r="D71" s="154">
        <f>ROUND(SUM(D65:D70),2)</f>
        <v>186.03</v>
      </c>
    </row>
    <row r="72" spans="1:4" ht="8.1" customHeight="1" thickTop="1" thickBot="1">
      <c r="A72" s="105"/>
      <c r="B72" s="106"/>
      <c r="C72" s="157"/>
      <c r="D72" s="190"/>
    </row>
    <row r="73" spans="1:4" ht="16.5" thickTop="1">
      <c r="A73" s="107" t="s">
        <v>146</v>
      </c>
      <c r="B73" s="109" t="s">
        <v>147</v>
      </c>
      <c r="C73" s="158"/>
      <c r="D73" s="159"/>
    </row>
    <row r="74" spans="1:4">
      <c r="A74" s="121" t="s">
        <v>148</v>
      </c>
      <c r="B74" s="123" t="s">
        <v>69</v>
      </c>
      <c r="C74" s="123" t="s">
        <v>105</v>
      </c>
      <c r="D74" s="124" t="s">
        <v>106</v>
      </c>
    </row>
    <row r="75" spans="1:4">
      <c r="A75" s="307" t="s">
        <v>4</v>
      </c>
      <c r="B75" s="310" t="s">
        <v>191</v>
      </c>
      <c r="C75" s="312">
        <f>MEDIA_CONTRATOS_ADM!H53</f>
        <v>3.32E-2</v>
      </c>
      <c r="D75" s="311">
        <f>ROUND(C75*D29,2)</f>
        <v>73.040000000000006</v>
      </c>
    </row>
    <row r="76" spans="1:4">
      <c r="A76" s="125" t="s">
        <v>6</v>
      </c>
      <c r="B76" s="140" t="s">
        <v>150</v>
      </c>
      <c r="C76" s="138">
        <f>MEDIA_CONTRATOS_ADM!H54</f>
        <v>1.01E-2</v>
      </c>
      <c r="D76" s="139">
        <f>ROUND(C76*D29,2)</f>
        <v>22.22</v>
      </c>
    </row>
    <row r="77" spans="1:4">
      <c r="A77" s="307" t="s">
        <v>9</v>
      </c>
      <c r="B77" s="310" t="s">
        <v>151</v>
      </c>
      <c r="C77" s="312">
        <f>MEDIA_CONTRATOS_ADM!H55</f>
        <v>1E-4</v>
      </c>
      <c r="D77" s="311">
        <f>ROUND(C77*D29,2)</f>
        <v>0.22</v>
      </c>
    </row>
    <row r="78" spans="1:4">
      <c r="A78" s="125" t="s">
        <v>11</v>
      </c>
      <c r="B78" s="140" t="s">
        <v>152</v>
      </c>
      <c r="C78" s="138">
        <f>MEDIA_CONTRATOS_ADM!H56</f>
        <v>4.7000000000000002E-3</v>
      </c>
      <c r="D78" s="139">
        <f>ROUND(C78*D29,2)</f>
        <v>10.34</v>
      </c>
    </row>
    <row r="79" spans="1:4">
      <c r="A79" s="313" t="s">
        <v>26</v>
      </c>
      <c r="B79" s="308" t="s">
        <v>153</v>
      </c>
      <c r="C79" s="312">
        <f>MEDIA_CONTRATOS_ADM!H57</f>
        <v>8.9999999999999998E-4</v>
      </c>
      <c r="D79" s="311">
        <f>ROUND(C79*D29,2)</f>
        <v>1.98</v>
      </c>
    </row>
    <row r="80" spans="1:4">
      <c r="A80" s="125" t="s">
        <v>28</v>
      </c>
      <c r="B80" s="126" t="s">
        <v>154</v>
      </c>
      <c r="C80" s="138">
        <f>MEDIA_CONTRATOS_ADM!H58</f>
        <v>4.5999999999999999E-3</v>
      </c>
      <c r="D80" s="139">
        <f>ROUND(C80*D29,2)</f>
        <v>10.119999999999999</v>
      </c>
    </row>
    <row r="81" spans="1:4">
      <c r="A81" s="141"/>
      <c r="B81" s="149" t="s">
        <v>20</v>
      </c>
      <c r="C81" s="142">
        <f>SUM(C75:C80)</f>
        <v>5.3600000000000002E-2</v>
      </c>
      <c r="D81" s="160">
        <f>ROUND(SUM(D75:D80),2)</f>
        <v>117.92</v>
      </c>
    </row>
    <row r="82" spans="1:4">
      <c r="A82" s="119"/>
      <c r="B82" s="120"/>
      <c r="C82" s="161"/>
      <c r="D82" s="162"/>
    </row>
    <row r="83" spans="1:4">
      <c r="A83" s="121" t="s">
        <v>155</v>
      </c>
      <c r="B83" s="675" t="s">
        <v>156</v>
      </c>
      <c r="C83" s="676"/>
      <c r="D83" s="163" t="s">
        <v>106</v>
      </c>
    </row>
    <row r="84" spans="1:4">
      <c r="A84" s="125" t="s">
        <v>4</v>
      </c>
      <c r="B84" s="709" t="s">
        <v>157</v>
      </c>
      <c r="C84" s="710"/>
      <c r="D84" s="139">
        <v>0</v>
      </c>
    </row>
    <row r="85" spans="1:4">
      <c r="A85" s="632" t="s">
        <v>131</v>
      </c>
      <c r="B85" s="667"/>
      <c r="C85" s="633"/>
      <c r="D85" s="143">
        <f>D84</f>
        <v>0</v>
      </c>
    </row>
    <row r="86" spans="1:4" ht="16.5" thickBot="1">
      <c r="A86" s="164"/>
      <c r="B86" s="165"/>
      <c r="C86" s="166"/>
      <c r="D86" s="147"/>
    </row>
    <row r="87" spans="1:4" ht="15.75" customHeight="1" thickTop="1">
      <c r="A87" s="679" t="s">
        <v>158</v>
      </c>
      <c r="B87" s="680"/>
      <c r="C87" s="680"/>
      <c r="D87" s="681"/>
    </row>
    <row r="88" spans="1:4">
      <c r="A88" s="121">
        <v>4</v>
      </c>
      <c r="B88" s="675" t="s">
        <v>67</v>
      </c>
      <c r="C88" s="676"/>
      <c r="D88" s="124" t="s">
        <v>106</v>
      </c>
    </row>
    <row r="89" spans="1:4">
      <c r="A89" s="307" t="s">
        <v>68</v>
      </c>
      <c r="B89" s="671" t="s">
        <v>159</v>
      </c>
      <c r="C89" s="672"/>
      <c r="D89" s="314">
        <f>ROUND(D81,2)</f>
        <v>117.92</v>
      </c>
    </row>
    <row r="90" spans="1:4">
      <c r="A90" s="125" t="s">
        <v>160</v>
      </c>
      <c r="B90" s="682" t="s">
        <v>161</v>
      </c>
      <c r="C90" s="683"/>
      <c r="D90" s="167">
        <f>D85</f>
        <v>0</v>
      </c>
    </row>
    <row r="91" spans="1:4" ht="16.5" thickBot="1">
      <c r="A91" s="684" t="s">
        <v>131</v>
      </c>
      <c r="B91" s="685"/>
      <c r="C91" s="686"/>
      <c r="D91" s="154">
        <f>ROUND(SUM(D89:D90),2)</f>
        <v>117.92</v>
      </c>
    </row>
    <row r="92" spans="1:4" ht="8.1" customHeight="1" thickTop="1" thickBot="1">
      <c r="A92" s="644"/>
      <c r="B92" s="645"/>
      <c r="C92" s="645"/>
      <c r="D92" s="645"/>
    </row>
    <row r="93" spans="1:4" ht="16.5" thickTop="1">
      <c r="A93" s="107" t="s">
        <v>162</v>
      </c>
      <c r="B93" s="647" t="s">
        <v>163</v>
      </c>
      <c r="C93" s="690"/>
      <c r="D93" s="171" t="s">
        <v>106</v>
      </c>
    </row>
    <row r="94" spans="1:4">
      <c r="A94" s="125" t="s">
        <v>4</v>
      </c>
      <c r="B94" s="691" t="s">
        <v>164</v>
      </c>
      <c r="C94" s="691"/>
      <c r="D94" s="139">
        <f>ROUND('UNIFORME E EPI'!H10,2)</f>
        <v>493.26</v>
      </c>
    </row>
    <row r="95" spans="1:4">
      <c r="A95" s="119" t="s">
        <v>6</v>
      </c>
      <c r="B95" s="423" t="s">
        <v>523</v>
      </c>
      <c r="C95" s="346"/>
      <c r="D95" s="139">
        <f>ROUND('UNIFORME E EPI'!H20,2)</f>
        <v>26.29</v>
      </c>
    </row>
    <row r="96" spans="1:4">
      <c r="A96" s="119" t="s">
        <v>9</v>
      </c>
      <c r="B96" s="423" t="s">
        <v>362</v>
      </c>
      <c r="C96" s="346"/>
      <c r="D96" s="139"/>
    </row>
    <row r="97" spans="1:4">
      <c r="A97" s="119" t="s">
        <v>11</v>
      </c>
      <c r="B97" s="423" t="s">
        <v>65</v>
      </c>
      <c r="C97" s="346"/>
      <c r="D97" s="139"/>
    </row>
    <row r="98" spans="1:4">
      <c r="A98" s="632" t="s">
        <v>131</v>
      </c>
      <c r="B98" s="667"/>
      <c r="C98" s="633"/>
      <c r="D98" s="143">
        <f>ROUND(SUM(D94:D97),2)</f>
        <v>519.54999999999995</v>
      </c>
    </row>
    <row r="99" spans="1:4" ht="16.5" thickBot="1">
      <c r="A99" s="172"/>
      <c r="B99" s="169" t="s">
        <v>165</v>
      </c>
      <c r="C99" s="173"/>
      <c r="D99" s="174">
        <f>ROUND(D98+D91+D71+D62+D29,2)</f>
        <v>4901.18</v>
      </c>
    </row>
    <row r="100" spans="1:4" ht="8.1" customHeight="1" thickTop="1" thickBot="1">
      <c r="A100" s="644"/>
      <c r="B100" s="645"/>
      <c r="C100" s="645"/>
      <c r="D100" s="645"/>
    </row>
    <row r="101" spans="1:4" ht="16.5" thickTop="1">
      <c r="A101" s="107" t="s">
        <v>166</v>
      </c>
      <c r="B101" s="109" t="s">
        <v>75</v>
      </c>
      <c r="C101" s="109" t="s">
        <v>105</v>
      </c>
      <c r="D101" s="110" t="s">
        <v>106</v>
      </c>
    </row>
    <row r="102" spans="1:4">
      <c r="A102" s="307" t="s">
        <v>4</v>
      </c>
      <c r="B102" s="316" t="s">
        <v>76</v>
      </c>
      <c r="C102" s="327">
        <f>MEDIA_CONTRATOS_ADM!H74</f>
        <v>3.7600000000000001E-2</v>
      </c>
      <c r="D102" s="323">
        <f>ROUND(D99*C102,2)</f>
        <v>184.28</v>
      </c>
    </row>
    <row r="103" spans="1:4">
      <c r="A103" s="125" t="s">
        <v>6</v>
      </c>
      <c r="B103" s="126" t="s">
        <v>77</v>
      </c>
      <c r="C103" s="175">
        <f>MEDIA_CONTRATOS_ADM!H75</f>
        <v>6.1800000000000001E-2</v>
      </c>
      <c r="D103" s="177">
        <f>ROUND((D99+D102)*C103,2)</f>
        <v>314.27999999999997</v>
      </c>
    </row>
    <row r="104" spans="1:4">
      <c r="A104" s="307" t="s">
        <v>9</v>
      </c>
      <c r="B104" s="319" t="s">
        <v>78</v>
      </c>
      <c r="C104" s="320">
        <f>C105+C106+C107</f>
        <v>0.10580000000000001</v>
      </c>
      <c r="D104" s="314">
        <f>ROUND((D99+D102+D103)/(100%-C104)*C104,2)</f>
        <v>638.89</v>
      </c>
    </row>
    <row r="105" spans="1:4">
      <c r="A105" s="125" t="s">
        <v>167</v>
      </c>
      <c r="B105" s="178" t="s">
        <v>192</v>
      </c>
      <c r="C105" s="179">
        <f>MEDIA_CONTRATOS_ADM!H78</f>
        <v>1.6500000000000001E-2</v>
      </c>
      <c r="D105" s="176">
        <f>ROUND(D119*C105,2)</f>
        <v>99.64</v>
      </c>
    </row>
    <row r="106" spans="1:4">
      <c r="A106" s="307" t="s">
        <v>169</v>
      </c>
      <c r="B106" s="321" t="s">
        <v>193</v>
      </c>
      <c r="C106" s="322">
        <f>MEDIA_CONTRATOS_ADM!H77</f>
        <v>7.5999999999999998E-2</v>
      </c>
      <c r="D106" s="323">
        <f>ROUND(D119*C106,2)</f>
        <v>458.94</v>
      </c>
    </row>
    <row r="107" spans="1:4">
      <c r="A107" s="125" t="s">
        <v>171</v>
      </c>
      <c r="B107" s="178" t="s">
        <v>172</v>
      </c>
      <c r="C107" s="179">
        <f>MEDIA_CONTRATOS_ADM!H79</f>
        <v>1.3299999999999999E-2</v>
      </c>
      <c r="D107" s="176">
        <f>ROUND(D119*C107,2)</f>
        <v>80.31</v>
      </c>
    </row>
    <row r="108" spans="1:4" ht="16.5" thickBot="1">
      <c r="A108" s="684" t="s">
        <v>131</v>
      </c>
      <c r="B108" s="685"/>
      <c r="C108" s="686"/>
      <c r="D108" s="180">
        <f>ROUND(D102+D104+D103,2)</f>
        <v>1137.45</v>
      </c>
    </row>
    <row r="109" spans="1:4" ht="8.1" customHeight="1" thickTop="1" thickBot="1">
      <c r="A109" s="711"/>
      <c r="B109" s="712"/>
      <c r="C109" s="712"/>
      <c r="D109" s="712"/>
    </row>
    <row r="110" spans="1:4" ht="16.5" thickTop="1">
      <c r="A110" s="679" t="s">
        <v>173</v>
      </c>
      <c r="B110" s="680"/>
      <c r="C110" s="680"/>
      <c r="D110" s="681"/>
    </row>
    <row r="111" spans="1:4">
      <c r="A111" s="692" t="s">
        <v>174</v>
      </c>
      <c r="B111" s="693"/>
      <c r="C111" s="676"/>
      <c r="D111" s="124" t="s">
        <v>106</v>
      </c>
    </row>
    <row r="112" spans="1:4">
      <c r="A112" s="300" t="s">
        <v>4</v>
      </c>
      <c r="B112" s="687" t="s">
        <v>175</v>
      </c>
      <c r="C112" s="687"/>
      <c r="D112" s="309">
        <f>ROUND(D29,2)</f>
        <v>2200</v>
      </c>
    </row>
    <row r="113" spans="1:4">
      <c r="A113" s="111" t="s">
        <v>6</v>
      </c>
      <c r="B113" s="691" t="s">
        <v>176</v>
      </c>
      <c r="C113" s="691"/>
      <c r="D113" s="128">
        <f>ROUND(D62,2)</f>
        <v>1877.68</v>
      </c>
    </row>
    <row r="114" spans="1:4">
      <c r="A114" s="300" t="s">
        <v>9</v>
      </c>
      <c r="B114" s="687" t="s">
        <v>310</v>
      </c>
      <c r="C114" s="687"/>
      <c r="D114" s="309">
        <f>ROUND(D71,2)</f>
        <v>186.03</v>
      </c>
    </row>
    <row r="115" spans="1:4">
      <c r="A115" s="111" t="s">
        <v>11</v>
      </c>
      <c r="B115" s="691" t="s">
        <v>177</v>
      </c>
      <c r="C115" s="691"/>
      <c r="D115" s="128">
        <f>ROUND(D91,2)</f>
        <v>117.92</v>
      </c>
    </row>
    <row r="116" spans="1:4">
      <c r="A116" s="300" t="s">
        <v>26</v>
      </c>
      <c r="B116" s="671" t="s">
        <v>311</v>
      </c>
      <c r="C116" s="672"/>
      <c r="D116" s="309">
        <f>ROUND(D98,2)</f>
        <v>519.54999999999995</v>
      </c>
    </row>
    <row r="117" spans="1:4">
      <c r="A117" s="653" t="s">
        <v>178</v>
      </c>
      <c r="B117" s="654"/>
      <c r="C117" s="654"/>
      <c r="D117" s="181">
        <f>ROUND(SUM(D112:D116),2)</f>
        <v>4901.18</v>
      </c>
    </row>
    <row r="118" spans="1:4">
      <c r="A118" s="300" t="s">
        <v>28</v>
      </c>
      <c r="B118" s="687" t="s">
        <v>179</v>
      </c>
      <c r="C118" s="687"/>
      <c r="D118" s="324">
        <f>ROUND(D108,2)</f>
        <v>1137.45</v>
      </c>
    </row>
    <row r="119" spans="1:4">
      <c r="A119" s="696" t="s">
        <v>180</v>
      </c>
      <c r="B119" s="697"/>
      <c r="C119" s="697"/>
      <c r="D119" s="183">
        <f>ROUND((D117+D102+D103)/(1-C104),2)</f>
        <v>6038.63</v>
      </c>
    </row>
    <row r="120" spans="1:4" ht="16.5" thickBot="1">
      <c r="A120" s="656" t="s">
        <v>181</v>
      </c>
      <c r="B120" s="657"/>
      <c r="C120" s="657"/>
      <c r="D120" s="116">
        <f>ROUND(D119,2)</f>
        <v>6038.63</v>
      </c>
    </row>
    <row r="122" spans="1:4">
      <c r="D122" s="60"/>
    </row>
    <row r="125" spans="1:4">
      <c r="D125" s="4"/>
    </row>
    <row r="126" spans="1:4">
      <c r="D126" s="4"/>
    </row>
  </sheetData>
  <mergeCells count="60">
    <mergeCell ref="A117:C117"/>
    <mergeCell ref="B118:C118"/>
    <mergeCell ref="A119:C119"/>
    <mergeCell ref="A120:C120"/>
    <mergeCell ref="A111:C111"/>
    <mergeCell ref="B112:C112"/>
    <mergeCell ref="B113:C113"/>
    <mergeCell ref="B114:C114"/>
    <mergeCell ref="B115:C115"/>
    <mergeCell ref="B116:C116"/>
    <mergeCell ref="A110:D110"/>
    <mergeCell ref="A92:D92"/>
    <mergeCell ref="B93:C93"/>
    <mergeCell ref="B94:C94"/>
    <mergeCell ref="A98:C98"/>
    <mergeCell ref="A100:D100"/>
    <mergeCell ref="A108:C108"/>
    <mergeCell ref="A109:D109"/>
    <mergeCell ref="A91:C91"/>
    <mergeCell ref="A62:B62"/>
    <mergeCell ref="A71:B71"/>
    <mergeCell ref="B83:C83"/>
    <mergeCell ref="B84:C84"/>
    <mergeCell ref="A85:C85"/>
    <mergeCell ref="A87:D87"/>
    <mergeCell ref="B88:C88"/>
    <mergeCell ref="B89:C89"/>
    <mergeCell ref="B90:C90"/>
    <mergeCell ref="B61:C61"/>
    <mergeCell ref="A51:A52"/>
    <mergeCell ref="B51:C51"/>
    <mergeCell ref="B52:C52"/>
    <mergeCell ref="B53:C53"/>
    <mergeCell ref="A54:D54"/>
    <mergeCell ref="A55:C55"/>
    <mergeCell ref="A57:D57"/>
    <mergeCell ref="A48:B48"/>
    <mergeCell ref="A16:D16"/>
    <mergeCell ref="B17:C17"/>
    <mergeCell ref="B18:C18"/>
    <mergeCell ref="B19:C19"/>
    <mergeCell ref="B20:C20"/>
    <mergeCell ref="B21:C21"/>
    <mergeCell ref="A22:D22"/>
    <mergeCell ref="B29:C29"/>
    <mergeCell ref="B31:D31"/>
    <mergeCell ref="A32:D32"/>
    <mergeCell ref="A15:D15"/>
    <mergeCell ref="A1:D1"/>
    <mergeCell ref="A2:D2"/>
    <mergeCell ref="A3:D3"/>
    <mergeCell ref="B4:C4"/>
    <mergeCell ref="B8:C8"/>
    <mergeCell ref="B9:C9"/>
    <mergeCell ref="B10:C10"/>
    <mergeCell ref="B5:C5"/>
    <mergeCell ref="B6:C6"/>
    <mergeCell ref="B7:C7"/>
    <mergeCell ref="A11:D11"/>
    <mergeCell ref="A14:D14"/>
  </mergeCells>
  <printOptions horizontalCentered="1" verticalCentered="1"/>
  <pageMargins left="0.19685039370078741" right="0.19685039370078741" top="2.6377952755905514" bottom="0.6692913385826772" header="0.51181102362204722" footer="0.51181102362204722"/>
  <pageSetup paperSize="9" scale="53" orientation="portrait" r:id="rId1"/>
  <headerFooter alignWithMargins="0">
    <oddHeader>&amp;C&amp;G</oddHeader>
    <oddFooter>&amp;C&amp;"+,Negrito"ADE Conjunto 20 lote 46 parte "A"- Àguas Claras  - Brasília/DF - CEP 71.989-300 - Telefone: (61) 3301-7219</oddFooter>
  </headerFooter>
  <rowBreaks count="1" manualBreakCount="1">
    <brk id="120" max="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8"/>
  <sheetViews>
    <sheetView view="pageBreakPreview" topLeftCell="A28" zoomScaleNormal="100" zoomScaleSheetLayoutView="100" workbookViewId="0">
      <selection activeCell="F105" sqref="F105"/>
    </sheetView>
  </sheetViews>
  <sheetFormatPr defaultRowHeight="15"/>
  <cols>
    <col min="1" max="1" width="9.140625" style="36"/>
    <col min="2" max="2" width="22.7109375" style="36" customWidth="1"/>
    <col min="3" max="3" width="20.7109375" style="36" customWidth="1"/>
    <col min="4" max="5" width="20.28515625" style="36" customWidth="1"/>
    <col min="6" max="6" width="23.5703125" style="36" customWidth="1"/>
    <col min="7" max="16384" width="9.140625" style="36"/>
  </cols>
  <sheetData>
    <row r="1" spans="1:6" ht="15.75" thickBot="1"/>
    <row r="2" spans="1:6" ht="26.25" customHeight="1">
      <c r="A2" s="725" t="s">
        <v>194</v>
      </c>
      <c r="B2" s="726"/>
      <c r="C2" s="726"/>
      <c r="D2" s="726"/>
      <c r="E2" s="726"/>
      <c r="F2" s="727"/>
    </row>
    <row r="3" spans="1:6">
      <c r="A3" s="728" t="s">
        <v>195</v>
      </c>
      <c r="B3" s="729"/>
      <c r="C3" s="729"/>
      <c r="D3" s="729"/>
      <c r="E3" s="729"/>
      <c r="F3" s="730"/>
    </row>
    <row r="4" spans="1:6">
      <c r="A4" s="728" t="s">
        <v>196</v>
      </c>
      <c r="B4" s="729"/>
      <c r="C4" s="729"/>
      <c r="D4" s="729"/>
      <c r="E4" s="729"/>
      <c r="F4" s="730"/>
    </row>
    <row r="5" spans="1:6">
      <c r="A5" s="731" t="s">
        <v>195</v>
      </c>
      <c r="B5" s="732"/>
      <c r="C5" s="732"/>
      <c r="D5" s="732"/>
      <c r="E5" s="732"/>
      <c r="F5" s="733"/>
    </row>
    <row r="6" spans="1:6">
      <c r="A6" s="718"/>
      <c r="B6" s="719"/>
      <c r="C6" s="719"/>
      <c r="D6" s="719"/>
      <c r="E6" s="719"/>
      <c r="F6" s="720"/>
    </row>
    <row r="7" spans="1:6" ht="19.5" customHeight="1">
      <c r="A7" s="721" t="s">
        <v>197</v>
      </c>
      <c r="B7" s="722"/>
      <c r="C7" s="722"/>
      <c r="D7" s="722"/>
      <c r="E7" s="722"/>
      <c r="F7" s="723"/>
    </row>
    <row r="8" spans="1:6">
      <c r="A8" s="37" t="s">
        <v>198</v>
      </c>
      <c r="B8" s="38" t="s">
        <v>199</v>
      </c>
      <c r="C8" s="38" t="s">
        <v>200</v>
      </c>
      <c r="D8" s="38" t="s">
        <v>201</v>
      </c>
      <c r="E8" s="38" t="s">
        <v>202</v>
      </c>
      <c r="F8" s="39" t="s">
        <v>203</v>
      </c>
    </row>
    <row r="9" spans="1:6">
      <c r="A9" s="40"/>
      <c r="B9" s="41" t="s">
        <v>204</v>
      </c>
      <c r="C9" s="41" t="s">
        <v>205</v>
      </c>
      <c r="D9" s="41" t="s">
        <v>206</v>
      </c>
      <c r="E9" s="41" t="s">
        <v>207</v>
      </c>
      <c r="F9" s="39" t="s">
        <v>208</v>
      </c>
    </row>
    <row r="10" spans="1:6">
      <c r="A10" s="42">
        <v>44378</v>
      </c>
      <c r="B10" s="43">
        <v>14400765.710000001</v>
      </c>
      <c r="C10" s="44">
        <f t="shared" ref="C10:C21" si="0">B10*1.65%</f>
        <v>237612.63</v>
      </c>
      <c r="D10" s="43">
        <v>236031.26</v>
      </c>
      <c r="E10" s="44">
        <f t="shared" ref="E10:E21" si="1">C10-D10</f>
        <v>1581.37</v>
      </c>
      <c r="F10" s="45">
        <f t="shared" ref="F10:F21" si="2">E10/B10</f>
        <v>1E-4</v>
      </c>
    </row>
    <row r="11" spans="1:6">
      <c r="A11" s="42">
        <v>44409</v>
      </c>
      <c r="B11" s="43">
        <v>14356215.859999999</v>
      </c>
      <c r="C11" s="44">
        <f t="shared" si="0"/>
        <v>236877.56</v>
      </c>
      <c r="D11" s="43">
        <v>235270.22</v>
      </c>
      <c r="E11" s="44">
        <f t="shared" si="1"/>
        <v>1607.34</v>
      </c>
      <c r="F11" s="45">
        <f t="shared" si="2"/>
        <v>1E-4</v>
      </c>
    </row>
    <row r="12" spans="1:6">
      <c r="A12" s="42">
        <v>44440</v>
      </c>
      <c r="B12" s="43">
        <v>13924689.880000001</v>
      </c>
      <c r="C12" s="44">
        <f t="shared" si="0"/>
        <v>229757.38</v>
      </c>
      <c r="D12" s="43">
        <v>228236.97</v>
      </c>
      <c r="E12" s="44">
        <f t="shared" si="1"/>
        <v>1520.41</v>
      </c>
      <c r="F12" s="45">
        <f t="shared" si="2"/>
        <v>1E-4</v>
      </c>
    </row>
    <row r="13" spans="1:6">
      <c r="A13" s="42">
        <v>44470</v>
      </c>
      <c r="B13" s="43">
        <v>13842990.390000001</v>
      </c>
      <c r="C13" s="44">
        <f t="shared" si="0"/>
        <v>228409.34</v>
      </c>
      <c r="D13" s="43">
        <v>227020</v>
      </c>
      <c r="E13" s="44">
        <f t="shared" si="1"/>
        <v>1389.34</v>
      </c>
      <c r="F13" s="45">
        <f t="shared" si="2"/>
        <v>1E-4</v>
      </c>
    </row>
    <row r="14" spans="1:6">
      <c r="A14" s="42">
        <v>44501</v>
      </c>
      <c r="B14" s="43">
        <v>13932885.789999999</v>
      </c>
      <c r="C14" s="44">
        <f t="shared" si="0"/>
        <v>229892.62</v>
      </c>
      <c r="D14" s="43">
        <v>228214.65</v>
      </c>
      <c r="E14" s="44">
        <f t="shared" si="1"/>
        <v>1677.97</v>
      </c>
      <c r="F14" s="45">
        <f t="shared" si="2"/>
        <v>1E-4</v>
      </c>
    </row>
    <row r="15" spans="1:6">
      <c r="A15" s="42">
        <v>44531</v>
      </c>
      <c r="B15" s="43">
        <v>18980824.710000001</v>
      </c>
      <c r="C15" s="44">
        <f t="shared" si="0"/>
        <v>313183.61</v>
      </c>
      <c r="D15" s="43">
        <v>310954.07</v>
      </c>
      <c r="E15" s="44">
        <f t="shared" si="1"/>
        <v>2229.54</v>
      </c>
      <c r="F15" s="45">
        <f t="shared" si="2"/>
        <v>1E-4</v>
      </c>
    </row>
    <row r="16" spans="1:6">
      <c r="A16" s="42">
        <v>44562</v>
      </c>
      <c r="B16" s="43">
        <v>10707489.439999999</v>
      </c>
      <c r="C16" s="44">
        <f t="shared" si="0"/>
        <v>176673.58</v>
      </c>
      <c r="D16" s="43">
        <v>174544.44</v>
      </c>
      <c r="E16" s="44">
        <f t="shared" si="1"/>
        <v>2129.14</v>
      </c>
      <c r="F16" s="45">
        <f t="shared" si="2"/>
        <v>2.0000000000000001E-4</v>
      </c>
    </row>
    <row r="17" spans="1:6">
      <c r="A17" s="42">
        <v>44593</v>
      </c>
      <c r="B17" s="43">
        <v>15049932.92</v>
      </c>
      <c r="C17" s="44">
        <f t="shared" si="0"/>
        <v>248323.89</v>
      </c>
      <c r="D17" s="43">
        <v>244418.4</v>
      </c>
      <c r="E17" s="44">
        <f t="shared" si="1"/>
        <v>3905.49</v>
      </c>
      <c r="F17" s="45">
        <f t="shared" si="2"/>
        <v>2.9999999999999997E-4</v>
      </c>
    </row>
    <row r="18" spans="1:6">
      <c r="A18" s="42">
        <v>44621</v>
      </c>
      <c r="B18" s="43">
        <v>20971278.460000001</v>
      </c>
      <c r="C18" s="44">
        <f t="shared" si="0"/>
        <v>346026.09</v>
      </c>
      <c r="D18" s="43">
        <v>340954.43</v>
      </c>
      <c r="E18" s="44">
        <f t="shared" si="1"/>
        <v>5071.66</v>
      </c>
      <c r="F18" s="45">
        <f t="shared" si="2"/>
        <v>2.0000000000000001E-4</v>
      </c>
    </row>
    <row r="19" spans="1:6">
      <c r="A19" s="42">
        <v>44652</v>
      </c>
      <c r="B19" s="43">
        <v>22195771.25</v>
      </c>
      <c r="C19" s="44">
        <f t="shared" si="0"/>
        <v>366230.23</v>
      </c>
      <c r="D19" s="43">
        <v>360518.3</v>
      </c>
      <c r="E19" s="44">
        <f t="shared" si="1"/>
        <v>5711.93</v>
      </c>
      <c r="F19" s="45">
        <f t="shared" si="2"/>
        <v>2.9999999999999997E-4</v>
      </c>
    </row>
    <row r="20" spans="1:6">
      <c r="A20" s="42">
        <v>44682</v>
      </c>
      <c r="B20" s="43">
        <v>22803771.609999999</v>
      </c>
      <c r="C20" s="44">
        <f t="shared" si="0"/>
        <v>376262.23</v>
      </c>
      <c r="D20" s="43">
        <v>369832.32</v>
      </c>
      <c r="E20" s="44">
        <f t="shared" si="1"/>
        <v>6429.91</v>
      </c>
      <c r="F20" s="45">
        <f t="shared" si="2"/>
        <v>2.9999999999999997E-4</v>
      </c>
    </row>
    <row r="21" spans="1:6">
      <c r="A21" s="42">
        <v>44713</v>
      </c>
      <c r="B21" s="43">
        <v>20397626.23</v>
      </c>
      <c r="C21" s="44">
        <f t="shared" si="0"/>
        <v>336560.83</v>
      </c>
      <c r="D21" s="43">
        <v>331187.02</v>
      </c>
      <c r="E21" s="44">
        <f t="shared" si="1"/>
        <v>5373.81</v>
      </c>
      <c r="F21" s="45">
        <f t="shared" si="2"/>
        <v>2.9999999999999997E-4</v>
      </c>
    </row>
    <row r="22" spans="1:6">
      <c r="A22" s="46"/>
      <c r="B22" s="47"/>
      <c r="C22" s="717" t="s">
        <v>209</v>
      </c>
      <c r="D22" s="717"/>
      <c r="E22" s="47"/>
      <c r="F22" s="48">
        <f>AVERAGE(F10:F21)</f>
        <v>2.0000000000000001E-4</v>
      </c>
    </row>
    <row r="23" spans="1:6">
      <c r="A23" s="718"/>
      <c r="B23" s="719"/>
      <c r="C23" s="719"/>
      <c r="D23" s="719"/>
      <c r="E23" s="719"/>
      <c r="F23" s="720"/>
    </row>
    <row r="24" spans="1:6" ht="18" customHeight="1">
      <c r="A24" s="721" t="s">
        <v>210</v>
      </c>
      <c r="B24" s="722"/>
      <c r="C24" s="722"/>
      <c r="D24" s="722"/>
      <c r="E24" s="722"/>
      <c r="F24" s="723"/>
    </row>
    <row r="25" spans="1:6" ht="21.75" customHeight="1">
      <c r="A25" s="49" t="s">
        <v>198</v>
      </c>
      <c r="B25" s="50" t="s">
        <v>199</v>
      </c>
      <c r="C25" s="50" t="s">
        <v>200</v>
      </c>
      <c r="D25" s="50" t="s">
        <v>201</v>
      </c>
      <c r="E25" s="50" t="s">
        <v>202</v>
      </c>
      <c r="F25" s="51" t="s">
        <v>203</v>
      </c>
    </row>
    <row r="26" spans="1:6">
      <c r="A26" s="42">
        <v>44378</v>
      </c>
      <c r="B26" s="43">
        <v>14400765.710000001</v>
      </c>
      <c r="C26" s="44">
        <f t="shared" ref="C26:C37" si="3">B26*7.6%</f>
        <v>1094458.19</v>
      </c>
      <c r="D26" s="43">
        <v>1087174.19</v>
      </c>
      <c r="E26" s="44">
        <f t="shared" ref="E26:E37" si="4">C26-D26</f>
        <v>7284</v>
      </c>
      <c r="F26" s="45">
        <f t="shared" ref="F26:F37" si="5">E26/B26</f>
        <v>5.0000000000000001E-4</v>
      </c>
    </row>
    <row r="27" spans="1:6">
      <c r="A27" s="42">
        <v>44409</v>
      </c>
      <c r="B27" s="43">
        <v>14356215.859999999</v>
      </c>
      <c r="C27" s="44">
        <f t="shared" si="3"/>
        <v>1091072.4099999999</v>
      </c>
      <c r="D27" s="43">
        <v>1083668.8</v>
      </c>
      <c r="E27" s="44">
        <f t="shared" si="4"/>
        <v>7403.61</v>
      </c>
      <c r="F27" s="45">
        <f t="shared" si="5"/>
        <v>5.0000000000000001E-4</v>
      </c>
    </row>
    <row r="28" spans="1:6">
      <c r="A28" s="42">
        <v>44440</v>
      </c>
      <c r="B28" s="43">
        <v>13924689.880000001</v>
      </c>
      <c r="C28" s="44">
        <f t="shared" si="3"/>
        <v>1058276.43</v>
      </c>
      <c r="D28" s="43">
        <v>1051273.1599999999</v>
      </c>
      <c r="E28" s="44">
        <f t="shared" si="4"/>
        <v>7003.27</v>
      </c>
      <c r="F28" s="45">
        <f t="shared" si="5"/>
        <v>5.0000000000000001E-4</v>
      </c>
    </row>
    <row r="29" spans="1:6">
      <c r="A29" s="42">
        <v>44470</v>
      </c>
      <c r="B29" s="43">
        <v>13842990.390000001</v>
      </c>
      <c r="C29" s="44">
        <f t="shared" si="3"/>
        <v>1052067.27</v>
      </c>
      <c r="D29" s="43">
        <v>1045669.45</v>
      </c>
      <c r="E29" s="44">
        <f t="shared" si="4"/>
        <v>6397.82</v>
      </c>
      <c r="F29" s="52">
        <f t="shared" si="5"/>
        <v>5.0000000000000001E-4</v>
      </c>
    </row>
    <row r="30" spans="1:6">
      <c r="A30" s="42">
        <v>44501</v>
      </c>
      <c r="B30" s="43">
        <v>13932885.789999999</v>
      </c>
      <c r="C30" s="44">
        <f t="shared" si="3"/>
        <v>1058899.32</v>
      </c>
      <c r="D30" s="43">
        <v>1051170.54</v>
      </c>
      <c r="E30" s="44">
        <f t="shared" si="4"/>
        <v>7728.78</v>
      </c>
      <c r="F30" s="52">
        <f t="shared" si="5"/>
        <v>5.9999999999999995E-4</v>
      </c>
    </row>
    <row r="31" spans="1:6">
      <c r="A31" s="42">
        <v>44531</v>
      </c>
      <c r="B31" s="43">
        <v>18980824.710000001</v>
      </c>
      <c r="C31" s="44">
        <f t="shared" si="3"/>
        <v>1442542.68</v>
      </c>
      <c r="D31" s="43">
        <v>1431393.77</v>
      </c>
      <c r="E31" s="44">
        <f t="shared" si="4"/>
        <v>11148.91</v>
      </c>
      <c r="F31" s="52">
        <f t="shared" si="5"/>
        <v>5.9999999999999995E-4</v>
      </c>
    </row>
    <row r="32" spans="1:6">
      <c r="A32" s="42">
        <v>44562</v>
      </c>
      <c r="B32" s="43">
        <v>10707489.439999999</v>
      </c>
      <c r="C32" s="44">
        <f t="shared" si="3"/>
        <v>813769.2</v>
      </c>
      <c r="D32" s="43">
        <v>803942.35</v>
      </c>
      <c r="E32" s="44">
        <f t="shared" si="4"/>
        <v>9826.85</v>
      </c>
      <c r="F32" s="52">
        <f t="shared" si="5"/>
        <v>8.9999999999999998E-4</v>
      </c>
    </row>
    <row r="33" spans="1:6">
      <c r="A33" s="42">
        <v>44593</v>
      </c>
      <c r="B33" s="43">
        <v>15049932.92</v>
      </c>
      <c r="C33" s="44">
        <f t="shared" si="3"/>
        <v>1143794.8999999999</v>
      </c>
      <c r="D33" s="43">
        <v>1125805.83</v>
      </c>
      <c r="E33" s="44">
        <f t="shared" si="4"/>
        <v>17989.07</v>
      </c>
      <c r="F33" s="52">
        <f t="shared" si="5"/>
        <v>1.1999999999999999E-3</v>
      </c>
    </row>
    <row r="34" spans="1:6">
      <c r="A34" s="42">
        <v>44621</v>
      </c>
      <c r="B34" s="43">
        <v>20971278.460000001</v>
      </c>
      <c r="C34" s="44">
        <f t="shared" si="3"/>
        <v>1593817.16</v>
      </c>
      <c r="D34" s="43">
        <v>1570456.78</v>
      </c>
      <c r="E34" s="44">
        <f t="shared" si="4"/>
        <v>23360.38</v>
      </c>
      <c r="F34" s="52">
        <f t="shared" si="5"/>
        <v>1.1000000000000001E-3</v>
      </c>
    </row>
    <row r="35" spans="1:6">
      <c r="A35" s="53">
        <v>44652</v>
      </c>
      <c r="B35" s="54">
        <v>22195771.25</v>
      </c>
      <c r="C35" s="55">
        <f t="shared" si="3"/>
        <v>1686878.62</v>
      </c>
      <c r="D35" s="54">
        <v>1660570.03</v>
      </c>
      <c r="E35" s="55">
        <f t="shared" si="4"/>
        <v>26308.59</v>
      </c>
      <c r="F35" s="52">
        <f t="shared" si="5"/>
        <v>1.1999999999999999E-3</v>
      </c>
    </row>
    <row r="36" spans="1:6">
      <c r="A36" s="53">
        <v>44682</v>
      </c>
      <c r="B36" s="54">
        <v>22803771.609999999</v>
      </c>
      <c r="C36" s="55">
        <f t="shared" si="3"/>
        <v>1733086.64</v>
      </c>
      <c r="D36" s="54">
        <v>1703470.17</v>
      </c>
      <c r="E36" s="55">
        <f t="shared" si="4"/>
        <v>29616.47</v>
      </c>
      <c r="F36" s="52">
        <f t="shared" si="5"/>
        <v>1.2999999999999999E-3</v>
      </c>
    </row>
    <row r="37" spans="1:6">
      <c r="A37" s="53">
        <v>44713</v>
      </c>
      <c r="B37" s="54">
        <v>20397626.23</v>
      </c>
      <c r="C37" s="55">
        <f t="shared" si="3"/>
        <v>1550219.59</v>
      </c>
      <c r="D37" s="54">
        <v>1525089.73</v>
      </c>
      <c r="E37" s="55">
        <f t="shared" si="4"/>
        <v>25129.86</v>
      </c>
      <c r="F37" s="52">
        <f t="shared" si="5"/>
        <v>1.1999999999999999E-3</v>
      </c>
    </row>
    <row r="38" spans="1:6" ht="15.75" thickBot="1">
      <c r="A38" s="56"/>
      <c r="B38" s="57"/>
      <c r="C38" s="724" t="s">
        <v>211</v>
      </c>
      <c r="D38" s="724"/>
      <c r="E38" s="57"/>
      <c r="F38" s="58">
        <f>AVERAGE(F26:F37)</f>
        <v>8.0000000000000004E-4</v>
      </c>
    </row>
  </sheetData>
  <sheetProtection algorithmName="SHA-512" hashValue="l0m2CaXnpENXh5hkpGEjAcvSpuqspC1MiSNwVSM2AVVniJsjPOBvIO3mXKr5kTQC1dOS2jeD+fKU3Vrt3eI3OQ==" saltValue="qwCCk7eAIOcoADjBPOrAlg==" spinCount="100000" sheet="1" objects="1" scenarios="1"/>
  <mergeCells count="10">
    <mergeCell ref="C22:D22"/>
    <mergeCell ref="A23:F23"/>
    <mergeCell ref="A24:F24"/>
    <mergeCell ref="C38:D38"/>
    <mergeCell ref="A2:F2"/>
    <mergeCell ref="A3:F3"/>
    <mergeCell ref="A4:F4"/>
    <mergeCell ref="A5:F5"/>
    <mergeCell ref="A6:F6"/>
    <mergeCell ref="A7:F7"/>
  </mergeCells>
  <printOptions horizontalCentered="1" verticalCentered="1"/>
  <pageMargins left="0.19685039370078741" right="0.19685039370078741" top="2.6377952755905514" bottom="0.6692913385826772" header="0.51181102362204722" footer="0.51181102362204722"/>
  <pageSetup paperSize="9" scale="77" orientation="portrait" r:id="rId1"/>
  <headerFooter alignWithMargins="0">
    <oddHeader>&amp;C&amp;G</oddHeader>
    <oddFooter>&amp;C&amp;"+,Negrito"ADE Conjunto 20 lote 46 parte "A"- Àguas Claras  - Brasília/DF - CEP 71.989-300 - Telefone: (61) 3301-7219</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26"/>
  <sheetViews>
    <sheetView showGridLines="0" zoomScaleNormal="100" zoomScaleSheetLayoutView="100" workbookViewId="0">
      <selection activeCell="D19" sqref="D19"/>
    </sheetView>
  </sheetViews>
  <sheetFormatPr defaultRowHeight="15.75"/>
  <cols>
    <col min="1" max="1" width="16.85546875" style="3" customWidth="1"/>
    <col min="2" max="2" width="84.5703125" style="2" customWidth="1"/>
    <col min="3" max="3" width="15.28515625" style="2" customWidth="1"/>
    <col min="4" max="4" width="31.85546875" style="2" customWidth="1"/>
    <col min="5" max="5" width="11.140625" style="2" bestFit="1" customWidth="1"/>
    <col min="6" max="16384" width="9.140625" style="2"/>
  </cols>
  <sheetData>
    <row r="1" spans="1:4" s="1" customFormat="1" ht="30" customHeight="1">
      <c r="A1" s="615" t="s">
        <v>218</v>
      </c>
      <c r="B1" s="616"/>
      <c r="C1" s="616"/>
      <c r="D1" s="617"/>
    </row>
    <row r="2" spans="1:4" s="1" customFormat="1" ht="8.1" customHeight="1">
      <c r="A2" s="698"/>
      <c r="B2" s="699"/>
      <c r="C2" s="699"/>
      <c r="D2" s="700"/>
    </row>
    <row r="3" spans="1:4" s="1" customFormat="1" ht="30" customHeight="1">
      <c r="A3" s="627" t="s">
        <v>312</v>
      </c>
      <c r="B3" s="628"/>
      <c r="C3" s="628"/>
      <c r="D3" s="629"/>
    </row>
    <row r="4" spans="1:4" s="1" customFormat="1">
      <c r="A4" s="328" t="s">
        <v>4</v>
      </c>
      <c r="B4" s="630" t="s">
        <v>83</v>
      </c>
      <c r="C4" s="630"/>
      <c r="D4" s="330">
        <f>INSERCAO_POSTOS!D7</f>
        <v>0</v>
      </c>
    </row>
    <row r="5" spans="1:4" s="1" customFormat="1">
      <c r="A5" s="99" t="s">
        <v>6</v>
      </c>
      <c r="B5" s="631" t="s">
        <v>84</v>
      </c>
      <c r="C5" s="631"/>
      <c r="D5" s="100">
        <f>INSERCAO_POSTOS!E8</f>
        <v>0</v>
      </c>
    </row>
    <row r="6" spans="1:4" s="1" customFormat="1" ht="15.75" customHeight="1">
      <c r="A6" s="328" t="s">
        <v>9</v>
      </c>
      <c r="B6" s="621" t="s">
        <v>85</v>
      </c>
      <c r="C6" s="621"/>
      <c r="D6" s="330">
        <f>INSERCAO_POSTOS!D9</f>
        <v>0</v>
      </c>
    </row>
    <row r="7" spans="1:4" s="1" customFormat="1">
      <c r="A7" s="98" t="s">
        <v>11</v>
      </c>
      <c r="B7" s="704" t="s">
        <v>86</v>
      </c>
      <c r="C7" s="705"/>
      <c r="D7" s="101" t="str">
        <f>INSERCAO_POSTOS!E14</f>
        <v>Brasília - DF</v>
      </c>
    </row>
    <row r="8" spans="1:4" s="1" customFormat="1">
      <c r="A8" s="331" t="s">
        <v>26</v>
      </c>
      <c r="B8" s="623" t="s">
        <v>88</v>
      </c>
      <c r="C8" s="623"/>
      <c r="D8" s="291" t="str">
        <f>INSERCAO_POSTOS!E15</f>
        <v>MTE - DF000297/2023</v>
      </c>
    </row>
    <row r="9" spans="1:4" s="1" customFormat="1">
      <c r="A9" s="102" t="s">
        <v>28</v>
      </c>
      <c r="B9" s="622" t="s">
        <v>89</v>
      </c>
      <c r="C9" s="622"/>
      <c r="D9" s="103">
        <v>12</v>
      </c>
    </row>
    <row r="10" spans="1:4" s="1" customFormat="1">
      <c r="A10" s="331" t="s">
        <v>30</v>
      </c>
      <c r="B10" s="621" t="s">
        <v>90</v>
      </c>
      <c r="C10" s="621"/>
      <c r="D10" s="291"/>
    </row>
    <row r="11" spans="1:4" s="1" customFormat="1" ht="16.5" thickBot="1">
      <c r="A11" s="706"/>
      <c r="B11" s="707"/>
      <c r="C11" s="707"/>
      <c r="D11" s="707"/>
    </row>
    <row r="12" spans="1:4" s="1" customFormat="1" ht="15.95" customHeight="1" thickTop="1">
      <c r="A12" s="107">
        <v>1</v>
      </c>
      <c r="B12" s="158" t="s">
        <v>92</v>
      </c>
      <c r="C12" s="158" t="s">
        <v>93</v>
      </c>
      <c r="D12" s="194" t="s">
        <v>94</v>
      </c>
    </row>
    <row r="13" spans="1:4" s="1" customFormat="1">
      <c r="A13" s="292" t="s">
        <v>95</v>
      </c>
      <c r="B13" s="337" t="str">
        <f>INSERCAO_POSTOS!C23</f>
        <v>ELETRICISTA DIURNO (OFICIAL)</v>
      </c>
      <c r="C13" s="293" t="s">
        <v>96</v>
      </c>
      <c r="D13" s="294">
        <v>2</v>
      </c>
    </row>
    <row r="14" spans="1:4" s="1" customFormat="1" ht="8.1" customHeight="1">
      <c r="A14" s="624"/>
      <c r="B14" s="625"/>
      <c r="C14" s="625"/>
      <c r="D14" s="626"/>
    </row>
    <row r="15" spans="1:4" s="1" customFormat="1">
      <c r="A15" s="612" t="s">
        <v>97</v>
      </c>
      <c r="B15" s="613"/>
      <c r="C15" s="613"/>
      <c r="D15" s="614"/>
    </row>
    <row r="16" spans="1:4" s="1" customFormat="1" ht="8.1" customHeight="1">
      <c r="A16" s="634"/>
      <c r="B16" s="635"/>
      <c r="C16" s="635"/>
      <c r="D16" s="636"/>
    </row>
    <row r="17" spans="1:4" s="1" customFormat="1" ht="15.75" customHeight="1">
      <c r="A17" s="295">
        <v>1</v>
      </c>
      <c r="B17" s="637" t="s">
        <v>98</v>
      </c>
      <c r="C17" s="638"/>
      <c r="D17" s="296" t="str">
        <f>B13</f>
        <v>ELETRICISTA DIURNO (OFICIAL)</v>
      </c>
    </row>
    <row r="18" spans="1:4" s="1" customFormat="1" ht="15.75" customHeight="1">
      <c r="A18" s="195">
        <v>2</v>
      </c>
      <c r="B18" s="639" t="s">
        <v>99</v>
      </c>
      <c r="C18" s="640"/>
      <c r="D18" s="196"/>
    </row>
    <row r="19" spans="1:4" s="1" customFormat="1">
      <c r="A19" s="295">
        <v>3</v>
      </c>
      <c r="B19" s="641" t="s">
        <v>100</v>
      </c>
      <c r="C19" s="641"/>
      <c r="D19" s="297">
        <f>ROUND(INSERCAO_POSTOS!D39,2)</f>
        <v>2200</v>
      </c>
    </row>
    <row r="20" spans="1:4" s="1" customFormat="1" ht="15.75" customHeight="1">
      <c r="A20" s="195">
        <v>4</v>
      </c>
      <c r="B20" s="642" t="s">
        <v>101</v>
      </c>
      <c r="C20" s="642"/>
      <c r="D20" s="196" t="str">
        <f>D17</f>
        <v>ELETRICISTA DIURNO (OFICIAL)</v>
      </c>
    </row>
    <row r="21" spans="1:4" s="1" customFormat="1" ht="16.5" thickBot="1">
      <c r="A21" s="298">
        <v>5</v>
      </c>
      <c r="B21" s="708" t="s">
        <v>213</v>
      </c>
      <c r="C21" s="708"/>
      <c r="D21" s="299">
        <v>44927</v>
      </c>
    </row>
    <row r="22" spans="1:4" ht="8.1" customHeight="1" thickTop="1" thickBot="1">
      <c r="A22" s="644"/>
      <c r="B22" s="645"/>
      <c r="C22" s="645"/>
      <c r="D22" s="645"/>
    </row>
    <row r="23" spans="1:4" ht="16.5" thickTop="1">
      <c r="A23" s="107" t="s">
        <v>103</v>
      </c>
      <c r="B23" s="108" t="s">
        <v>104</v>
      </c>
      <c r="C23" s="109" t="s">
        <v>105</v>
      </c>
      <c r="D23" s="110" t="s">
        <v>106</v>
      </c>
    </row>
    <row r="24" spans="1:4">
      <c r="A24" s="300" t="s">
        <v>4</v>
      </c>
      <c r="B24" s="301" t="s">
        <v>107</v>
      </c>
      <c r="C24" s="302"/>
      <c r="D24" s="303">
        <f>ROUND(D19,2)</f>
        <v>2200</v>
      </c>
    </row>
    <row r="25" spans="1:4">
      <c r="A25" s="111" t="s">
        <v>6</v>
      </c>
      <c r="B25" s="112" t="s">
        <v>108</v>
      </c>
      <c r="C25" s="113">
        <v>0.3</v>
      </c>
      <c r="D25" s="114">
        <f>D24*C25</f>
        <v>660</v>
      </c>
    </row>
    <row r="26" spans="1:4">
      <c r="A26" s="300" t="s">
        <v>9</v>
      </c>
      <c r="B26" s="304" t="s">
        <v>109</v>
      </c>
      <c r="C26" s="302"/>
      <c r="D26" s="303">
        <f>D24*C26</f>
        <v>0</v>
      </c>
    </row>
    <row r="27" spans="1:4">
      <c r="A27" s="111" t="s">
        <v>11</v>
      </c>
      <c r="B27" s="112" t="s">
        <v>110</v>
      </c>
      <c r="C27" s="113"/>
      <c r="D27" s="114">
        <v>0</v>
      </c>
    </row>
    <row r="28" spans="1:4">
      <c r="A28" s="300" t="s">
        <v>26</v>
      </c>
      <c r="B28" s="305" t="s">
        <v>111</v>
      </c>
      <c r="C28" s="302"/>
      <c r="D28" s="306">
        <v>0</v>
      </c>
    </row>
    <row r="29" spans="1:4" ht="16.5" thickBot="1">
      <c r="A29" s="115" t="s">
        <v>28</v>
      </c>
      <c r="B29" s="646" t="s">
        <v>112</v>
      </c>
      <c r="C29" s="646"/>
      <c r="D29" s="116">
        <f>ROUND(SUM(D24:D28),2)</f>
        <v>2860</v>
      </c>
    </row>
    <row r="30" spans="1:4" ht="8.1" customHeight="1" thickTop="1" thickBot="1">
      <c r="A30" s="117"/>
      <c r="B30" s="118"/>
      <c r="C30" s="118"/>
      <c r="D30" s="118"/>
    </row>
    <row r="31" spans="1:4" ht="16.5" thickTop="1">
      <c r="A31" s="107" t="s">
        <v>113</v>
      </c>
      <c r="B31" s="647" t="s">
        <v>114</v>
      </c>
      <c r="C31" s="648"/>
      <c r="D31" s="649"/>
    </row>
    <row r="32" spans="1:4" ht="8.1" customHeight="1">
      <c r="A32" s="650"/>
      <c r="B32" s="651"/>
      <c r="C32" s="651"/>
      <c r="D32" s="652"/>
    </row>
    <row r="33" spans="1:4">
      <c r="A33" s="121" t="s">
        <v>115</v>
      </c>
      <c r="B33" s="122" t="s">
        <v>116</v>
      </c>
      <c r="C33" s="123" t="s">
        <v>105</v>
      </c>
      <c r="D33" s="124" t="s">
        <v>106</v>
      </c>
    </row>
    <row r="34" spans="1:4">
      <c r="A34" s="307" t="s">
        <v>4</v>
      </c>
      <c r="B34" s="308" t="s">
        <v>117</v>
      </c>
      <c r="C34" s="127">
        <f>MEDIA_CONTRATOS_ADM!H14</f>
        <v>8.3299999999999999E-2</v>
      </c>
      <c r="D34" s="309">
        <f>ROUND(C34*D29,2)</f>
        <v>238.24</v>
      </c>
    </row>
    <row r="35" spans="1:4">
      <c r="A35" s="125" t="s">
        <v>6</v>
      </c>
      <c r="B35" s="126" t="s">
        <v>182</v>
      </c>
      <c r="C35" s="129">
        <f>MEDIA_CONTRATOS_ADM!H15</f>
        <v>0.1111</v>
      </c>
      <c r="D35" s="128">
        <f>ROUND(C35*D29,2)</f>
        <v>317.75</v>
      </c>
    </row>
    <row r="36" spans="1:4">
      <c r="A36" s="130"/>
      <c r="B36" s="131" t="s">
        <v>20</v>
      </c>
      <c r="C36" s="132">
        <f>SUM(C34:C35)</f>
        <v>0.19439999999999999</v>
      </c>
      <c r="D36" s="133">
        <f>ROUND(SUM(D34:D35),2)</f>
        <v>555.99</v>
      </c>
    </row>
    <row r="37" spans="1:4">
      <c r="A37" s="134"/>
      <c r="B37" s="118"/>
      <c r="C37" s="118"/>
      <c r="D37" s="135"/>
    </row>
    <row r="38" spans="1:4">
      <c r="A38" s="121" t="s">
        <v>119</v>
      </c>
      <c r="B38" s="104" t="s">
        <v>120</v>
      </c>
      <c r="C38" s="104"/>
      <c r="D38" s="198"/>
    </row>
    <row r="39" spans="1:4" ht="8.1" customHeight="1">
      <c r="A39" s="650"/>
      <c r="B39" s="651"/>
      <c r="C39" s="651"/>
      <c r="D39" s="652"/>
    </row>
    <row r="40" spans="1:4">
      <c r="A40" s="121" t="s">
        <v>46</v>
      </c>
      <c r="B40" s="123" t="s">
        <v>122</v>
      </c>
      <c r="C40" s="123" t="s">
        <v>105</v>
      </c>
      <c r="D40" s="124" t="s">
        <v>106</v>
      </c>
    </row>
    <row r="41" spans="1:4">
      <c r="A41" s="307" t="s">
        <v>4</v>
      </c>
      <c r="B41" s="308" t="s">
        <v>123</v>
      </c>
      <c r="C41" s="282">
        <v>0.2</v>
      </c>
      <c r="D41" s="311">
        <f>ROUND(C41*($D$29+$D$36),2)</f>
        <v>683.2</v>
      </c>
    </row>
    <row r="42" spans="1:4">
      <c r="A42" s="125" t="s">
        <v>6</v>
      </c>
      <c r="B42" s="126" t="s">
        <v>124</v>
      </c>
      <c r="C42" s="282">
        <v>2.5000000000000001E-2</v>
      </c>
      <c r="D42" s="311">
        <f t="shared" ref="D42:D48" si="0">ROUND(C42*($D$29+$D$36),2)</f>
        <v>85.4</v>
      </c>
    </row>
    <row r="43" spans="1:4" ht="15.95" customHeight="1">
      <c r="A43" s="307" t="s">
        <v>9</v>
      </c>
      <c r="B43" s="310" t="s">
        <v>125</v>
      </c>
      <c r="C43" s="312">
        <f>MEDIA_CONTRATOS_ADM!H20</f>
        <v>0.03</v>
      </c>
      <c r="D43" s="311">
        <f t="shared" si="0"/>
        <v>102.48</v>
      </c>
    </row>
    <row r="44" spans="1:4">
      <c r="A44" s="125" t="s">
        <v>11</v>
      </c>
      <c r="B44" s="126" t="s">
        <v>126</v>
      </c>
      <c r="C44" s="282">
        <v>1.4999999999999999E-2</v>
      </c>
      <c r="D44" s="311">
        <f t="shared" si="0"/>
        <v>51.24</v>
      </c>
    </row>
    <row r="45" spans="1:4">
      <c r="A45" s="307" t="s">
        <v>26</v>
      </c>
      <c r="B45" s="308" t="s">
        <v>127</v>
      </c>
      <c r="C45" s="282">
        <v>0.01</v>
      </c>
      <c r="D45" s="311">
        <f t="shared" si="0"/>
        <v>34.159999999999997</v>
      </c>
    </row>
    <row r="46" spans="1:4">
      <c r="A46" s="125" t="s">
        <v>28</v>
      </c>
      <c r="B46" s="126" t="s">
        <v>128</v>
      </c>
      <c r="C46" s="282">
        <v>6.0000000000000001E-3</v>
      </c>
      <c r="D46" s="311">
        <f t="shared" si="0"/>
        <v>20.5</v>
      </c>
    </row>
    <row r="47" spans="1:4">
      <c r="A47" s="307" t="s">
        <v>30</v>
      </c>
      <c r="B47" s="310" t="s">
        <v>129</v>
      </c>
      <c r="C47" s="282">
        <v>2E-3</v>
      </c>
      <c r="D47" s="311">
        <f t="shared" si="0"/>
        <v>6.83</v>
      </c>
    </row>
    <row r="48" spans="1:4">
      <c r="A48" s="125" t="s">
        <v>32</v>
      </c>
      <c r="B48" s="126" t="s">
        <v>130</v>
      </c>
      <c r="C48" s="282">
        <v>0.08</v>
      </c>
      <c r="D48" s="311">
        <f t="shared" si="0"/>
        <v>273.27999999999997</v>
      </c>
    </row>
    <row r="49" spans="1:4">
      <c r="A49" s="632" t="s">
        <v>131</v>
      </c>
      <c r="B49" s="633"/>
      <c r="C49" s="142">
        <f>SUM(C41:C48)</f>
        <v>0.36799999999999999</v>
      </c>
      <c r="D49" s="143">
        <f>ROUND(SUM(D41:D48),2)</f>
        <v>1257.0899999999999</v>
      </c>
    </row>
    <row r="50" spans="1:4" ht="8.1" customHeight="1">
      <c r="A50" s="144"/>
      <c r="B50" s="145"/>
      <c r="C50" s="146"/>
      <c r="D50" s="147"/>
    </row>
    <row r="51" spans="1:4">
      <c r="A51" s="121" t="s">
        <v>132</v>
      </c>
      <c r="B51" s="123" t="s">
        <v>49</v>
      </c>
      <c r="C51" s="123" t="s">
        <v>105</v>
      </c>
      <c r="D51" s="124" t="s">
        <v>106</v>
      </c>
    </row>
    <row r="52" spans="1:4" ht="15.95" customHeight="1">
      <c r="A52" s="660" t="s">
        <v>4</v>
      </c>
      <c r="B52" s="662" t="s">
        <v>35</v>
      </c>
      <c r="C52" s="663"/>
      <c r="D52" s="283">
        <f>ROUND(INSERCAO_POSTOS!E49*INSERCAO_POSTOS!E52,2)</f>
        <v>165</v>
      </c>
    </row>
    <row r="53" spans="1:4">
      <c r="A53" s="661"/>
      <c r="B53" s="664" t="s">
        <v>134</v>
      </c>
      <c r="C53" s="665"/>
      <c r="D53" s="283">
        <f>ROUND(-6%*D24,2)</f>
        <v>-132</v>
      </c>
    </row>
    <row r="54" spans="1:4" ht="15.95" customHeight="1">
      <c r="A54" s="307" t="s">
        <v>6</v>
      </c>
      <c r="B54" s="666" t="s">
        <v>214</v>
      </c>
      <c r="C54" s="663"/>
      <c r="D54" s="283">
        <f>ROUND((INSERCAO_POSTOS!E50+INSERCAO_POSTOS!E53)*INSERCAO_POSTOS!E52,2)</f>
        <v>450</v>
      </c>
    </row>
    <row r="55" spans="1:4">
      <c r="A55" s="632" t="s">
        <v>131</v>
      </c>
      <c r="B55" s="667"/>
      <c r="C55" s="633"/>
      <c r="D55" s="143">
        <f>ROUND(SUM(D52:D54),2)</f>
        <v>483</v>
      </c>
    </row>
    <row r="56" spans="1:4" ht="8.1" customHeight="1" thickBot="1">
      <c r="A56" s="150"/>
      <c r="B56" s="106"/>
      <c r="C56" s="151"/>
      <c r="D56" s="152"/>
    </row>
    <row r="57" spans="1:4" ht="16.5" thickTop="1">
      <c r="A57" s="668" t="s">
        <v>136</v>
      </c>
      <c r="B57" s="669"/>
      <c r="C57" s="669"/>
      <c r="D57" s="670"/>
    </row>
    <row r="58" spans="1:4">
      <c r="A58" s="121">
        <v>2</v>
      </c>
      <c r="B58" s="104" t="s">
        <v>137</v>
      </c>
      <c r="C58" s="123" t="s">
        <v>105</v>
      </c>
      <c r="D58" s="124" t="s">
        <v>106</v>
      </c>
    </row>
    <row r="59" spans="1:4">
      <c r="A59" s="307" t="s">
        <v>44</v>
      </c>
      <c r="B59" s="308" t="s">
        <v>138</v>
      </c>
      <c r="C59" s="312">
        <f>C36</f>
        <v>0.19439999999999999</v>
      </c>
      <c r="D59" s="311">
        <f>ROUND(D36,2)</f>
        <v>555.99</v>
      </c>
    </row>
    <row r="60" spans="1:4">
      <c r="A60" s="125" t="s">
        <v>46</v>
      </c>
      <c r="B60" s="126" t="s">
        <v>47</v>
      </c>
      <c r="C60" s="138">
        <f>C49</f>
        <v>0.36799999999999999</v>
      </c>
      <c r="D60" s="139">
        <f>ROUND(D49,2)</f>
        <v>1257.0899999999999</v>
      </c>
    </row>
    <row r="61" spans="1:4">
      <c r="A61" s="307" t="s">
        <v>48</v>
      </c>
      <c r="B61" s="671" t="s">
        <v>139</v>
      </c>
      <c r="C61" s="672"/>
      <c r="D61" s="311">
        <f>ROUND(D55,2)</f>
        <v>483</v>
      </c>
    </row>
    <row r="62" spans="1:4" ht="16.5" thickBot="1">
      <c r="A62" s="656" t="s">
        <v>131</v>
      </c>
      <c r="B62" s="657"/>
      <c r="C62" s="153">
        <f>SUM(C59:C60)</f>
        <v>0.56240000000000001</v>
      </c>
      <c r="D62" s="154">
        <f>ROUND(SUM(D59:D61),2)</f>
        <v>2296.08</v>
      </c>
    </row>
    <row r="63" spans="1:4" ht="8.1" customHeight="1" thickTop="1" thickBot="1">
      <c r="A63" s="105"/>
      <c r="B63" s="106"/>
      <c r="C63" s="155"/>
      <c r="D63" s="190"/>
    </row>
    <row r="64" spans="1:4" ht="16.5" thickTop="1">
      <c r="A64" s="107" t="s">
        <v>140</v>
      </c>
      <c r="B64" s="109" t="s">
        <v>141</v>
      </c>
      <c r="C64" s="109" t="s">
        <v>105</v>
      </c>
      <c r="D64" s="110" t="s">
        <v>106</v>
      </c>
    </row>
    <row r="65" spans="1:4">
      <c r="A65" s="307" t="s">
        <v>4</v>
      </c>
      <c r="B65" s="310" t="s">
        <v>52</v>
      </c>
      <c r="C65" s="312">
        <f>MEDIA_CONTRATOS_ADM!H43</f>
        <v>4.3E-3</v>
      </c>
      <c r="D65" s="311">
        <f>ROUND(C65*(D29+D36),2)</f>
        <v>14.69</v>
      </c>
    </row>
    <row r="66" spans="1:4">
      <c r="A66" s="125" t="s">
        <v>6</v>
      </c>
      <c r="B66" s="126" t="s">
        <v>184</v>
      </c>
      <c r="C66" s="138">
        <f>MEDIA_CONTRATOS_ADM!H44</f>
        <v>2.69E-2</v>
      </c>
      <c r="D66" s="139">
        <f>ROUND(C66*(D29+D36),2)</f>
        <v>91.89</v>
      </c>
    </row>
    <row r="67" spans="1:4">
      <c r="A67" s="307" t="s">
        <v>9</v>
      </c>
      <c r="B67" s="310" t="s">
        <v>215</v>
      </c>
      <c r="C67" s="312">
        <f>MEDIA_CONTRATOS_ADM!H45</f>
        <v>2.93E-2</v>
      </c>
      <c r="D67" s="311">
        <f>ROUND(C67*(D29+D36),2)</f>
        <v>100.09</v>
      </c>
    </row>
    <row r="68" spans="1:4" ht="15.95" customHeight="1">
      <c r="A68" s="125" t="s">
        <v>11</v>
      </c>
      <c r="B68" s="140" t="s">
        <v>55</v>
      </c>
      <c r="C68" s="138">
        <f>MEDIA_CONTRATOS_ADM!H46</f>
        <v>6.6E-3</v>
      </c>
      <c r="D68" s="139">
        <f>ROUND(C68*(D29+D36),2)</f>
        <v>22.55</v>
      </c>
    </row>
    <row r="69" spans="1:4">
      <c r="A69" s="307" t="s">
        <v>26</v>
      </c>
      <c r="B69" s="308" t="s">
        <v>144</v>
      </c>
      <c r="C69" s="312">
        <f>MEDIA_CONTRATOS_ADM!H47</f>
        <v>1.1000000000000001E-3</v>
      </c>
      <c r="D69" s="311">
        <f>ROUND(C69*(D29+D36),2)</f>
        <v>3.76</v>
      </c>
    </row>
    <row r="70" spans="1:4">
      <c r="A70" s="125" t="s">
        <v>28</v>
      </c>
      <c r="B70" s="156" t="s">
        <v>145</v>
      </c>
      <c r="C70" s="138">
        <f>MEDIA_CONTRATOS_ADM!H48</f>
        <v>3.0700000000000002E-2</v>
      </c>
      <c r="D70" s="139">
        <f>ROUND(C70*(D29+D36),2)</f>
        <v>104.87</v>
      </c>
    </row>
    <row r="71" spans="1:4" ht="16.5" thickBot="1">
      <c r="A71" s="656" t="s">
        <v>131</v>
      </c>
      <c r="B71" s="657"/>
      <c r="C71" s="153">
        <f>SUM(C65:C70)</f>
        <v>9.8900000000000002E-2</v>
      </c>
      <c r="D71" s="154">
        <f>ROUND(SUM(D65:D70),2)</f>
        <v>337.85</v>
      </c>
    </row>
    <row r="72" spans="1:4" ht="8.1" customHeight="1" thickTop="1" thickBot="1">
      <c r="A72" s="105"/>
      <c r="B72" s="106"/>
      <c r="C72" s="157"/>
      <c r="D72" s="190"/>
    </row>
    <row r="73" spans="1:4">
      <c r="A73" s="107" t="s">
        <v>146</v>
      </c>
      <c r="B73" s="109" t="s">
        <v>147</v>
      </c>
      <c r="C73" s="158"/>
      <c r="D73" s="159"/>
    </row>
    <row r="74" spans="1:4">
      <c r="A74" s="121" t="s">
        <v>148</v>
      </c>
      <c r="B74" s="123" t="s">
        <v>69</v>
      </c>
      <c r="C74" s="123" t="s">
        <v>105</v>
      </c>
      <c r="D74" s="124" t="s">
        <v>106</v>
      </c>
    </row>
    <row r="75" spans="1:4">
      <c r="A75" s="307" t="s">
        <v>4</v>
      </c>
      <c r="B75" s="310" t="s">
        <v>191</v>
      </c>
      <c r="C75" s="312">
        <f>MEDIA_CONTRATOS_ADM!H53</f>
        <v>3.32E-2</v>
      </c>
      <c r="D75" s="311">
        <f>ROUND(C75*D29,2)</f>
        <v>94.95</v>
      </c>
    </row>
    <row r="76" spans="1:4">
      <c r="A76" s="125" t="s">
        <v>6</v>
      </c>
      <c r="B76" s="140" t="s">
        <v>150</v>
      </c>
      <c r="C76" s="138">
        <f>MEDIA_CONTRATOS_ADM!H54</f>
        <v>1.01E-2</v>
      </c>
      <c r="D76" s="139">
        <f>ROUND(C76*D29,2)</f>
        <v>28.89</v>
      </c>
    </row>
    <row r="77" spans="1:4">
      <c r="A77" s="307" t="s">
        <v>9</v>
      </c>
      <c r="B77" s="310" t="s">
        <v>151</v>
      </c>
      <c r="C77" s="312">
        <f>MEDIA_CONTRATOS_ADM!H55</f>
        <v>1E-4</v>
      </c>
      <c r="D77" s="311">
        <f>ROUND(C77*D29,2)</f>
        <v>0.28999999999999998</v>
      </c>
    </row>
    <row r="78" spans="1:4">
      <c r="A78" s="125" t="s">
        <v>11</v>
      </c>
      <c r="B78" s="140" t="s">
        <v>152</v>
      </c>
      <c r="C78" s="138">
        <f>MEDIA_CONTRATOS_ADM!H56</f>
        <v>4.7000000000000002E-3</v>
      </c>
      <c r="D78" s="139">
        <f>ROUND(C78*D29,2)</f>
        <v>13.44</v>
      </c>
    </row>
    <row r="79" spans="1:4">
      <c r="A79" s="313" t="s">
        <v>26</v>
      </c>
      <c r="B79" s="308" t="s">
        <v>153</v>
      </c>
      <c r="C79" s="312">
        <f>MEDIA_CONTRATOS_ADM!H57</f>
        <v>8.9999999999999998E-4</v>
      </c>
      <c r="D79" s="311">
        <f>ROUND(C79*D29,2)</f>
        <v>2.57</v>
      </c>
    </row>
    <row r="80" spans="1:4">
      <c r="A80" s="125" t="s">
        <v>28</v>
      </c>
      <c r="B80" s="126" t="s">
        <v>154</v>
      </c>
      <c r="C80" s="138">
        <f>MEDIA_CONTRATOS_ADM!H58</f>
        <v>4.5999999999999999E-3</v>
      </c>
      <c r="D80" s="139">
        <f>ROUND(C80*D29,2)</f>
        <v>13.16</v>
      </c>
    </row>
    <row r="81" spans="1:4">
      <c r="A81" s="141"/>
      <c r="B81" s="149" t="s">
        <v>20</v>
      </c>
      <c r="C81" s="142">
        <f>SUM(C75:C80)</f>
        <v>5.3600000000000002E-2</v>
      </c>
      <c r="D81" s="160">
        <f>ROUND(SUM(D75:D80),2)</f>
        <v>153.30000000000001</v>
      </c>
    </row>
    <row r="82" spans="1:4" ht="8.1" customHeight="1">
      <c r="A82" s="119"/>
      <c r="B82" s="120"/>
      <c r="C82" s="161"/>
      <c r="D82" s="162"/>
    </row>
    <row r="83" spans="1:4">
      <c r="A83" s="121" t="s">
        <v>155</v>
      </c>
      <c r="B83" s="675" t="s">
        <v>156</v>
      </c>
      <c r="C83" s="676"/>
      <c r="D83" s="163" t="s">
        <v>106</v>
      </c>
    </row>
    <row r="84" spans="1:4">
      <c r="A84" s="125" t="s">
        <v>4</v>
      </c>
      <c r="B84" s="709" t="s">
        <v>157</v>
      </c>
      <c r="C84" s="710"/>
      <c r="D84" s="139">
        <v>0</v>
      </c>
    </row>
    <row r="85" spans="1:4">
      <c r="A85" s="632" t="s">
        <v>131</v>
      </c>
      <c r="B85" s="667"/>
      <c r="C85" s="633"/>
      <c r="D85" s="143">
        <f>D84</f>
        <v>0</v>
      </c>
    </row>
    <row r="86" spans="1:4" ht="8.1" customHeight="1" thickBot="1">
      <c r="A86" s="164"/>
      <c r="B86" s="165"/>
      <c r="C86" s="166"/>
      <c r="D86" s="147"/>
    </row>
    <row r="87" spans="1:4" ht="15.75" customHeight="1" thickTop="1">
      <c r="A87" s="734" t="s">
        <v>158</v>
      </c>
      <c r="B87" s="648"/>
      <c r="C87" s="648"/>
      <c r="D87" s="649"/>
    </row>
    <row r="88" spans="1:4">
      <c r="A88" s="121">
        <v>4</v>
      </c>
      <c r="B88" s="675" t="s">
        <v>67</v>
      </c>
      <c r="C88" s="676"/>
      <c r="D88" s="124" t="s">
        <v>106</v>
      </c>
    </row>
    <row r="89" spans="1:4">
      <c r="A89" s="307" t="s">
        <v>68</v>
      </c>
      <c r="B89" s="671" t="s">
        <v>159</v>
      </c>
      <c r="C89" s="672"/>
      <c r="D89" s="314">
        <f>ROUND(D81,2)</f>
        <v>153.30000000000001</v>
      </c>
    </row>
    <row r="90" spans="1:4">
      <c r="A90" s="148" t="s">
        <v>160</v>
      </c>
      <c r="B90" s="735" t="s">
        <v>161</v>
      </c>
      <c r="C90" s="736"/>
      <c r="D90" s="168">
        <f>D85</f>
        <v>0</v>
      </c>
    </row>
    <row r="91" spans="1:4" ht="16.5" thickBot="1">
      <c r="A91" s="737" t="s">
        <v>131</v>
      </c>
      <c r="B91" s="738"/>
      <c r="C91" s="739"/>
      <c r="D91" s="170">
        <f>ROUND(SUM(D89:D90),2)</f>
        <v>153.30000000000001</v>
      </c>
    </row>
    <row r="92" spans="1:4" ht="8.1" customHeight="1" thickTop="1" thickBot="1">
      <c r="A92" s="673"/>
      <c r="B92" s="674"/>
      <c r="C92" s="674"/>
      <c r="D92" s="674"/>
    </row>
    <row r="93" spans="1:4" ht="16.5" thickTop="1">
      <c r="A93" s="107" t="s">
        <v>162</v>
      </c>
      <c r="B93" s="647" t="s">
        <v>163</v>
      </c>
      <c r="C93" s="690"/>
      <c r="D93" s="171" t="s">
        <v>106</v>
      </c>
    </row>
    <row r="94" spans="1:4">
      <c r="A94" s="125" t="s">
        <v>4</v>
      </c>
      <c r="B94" s="691" t="s">
        <v>164</v>
      </c>
      <c r="C94" s="691"/>
      <c r="D94" s="139">
        <f>ROUND('UNIFORME E EPI'!H10,2)</f>
        <v>493.26</v>
      </c>
    </row>
    <row r="95" spans="1:4">
      <c r="A95" s="119" t="s">
        <v>6</v>
      </c>
      <c r="B95" s="423" t="s">
        <v>523</v>
      </c>
      <c r="C95" s="346"/>
      <c r="D95" s="139">
        <f>ROUND('UNIFORME E EPI'!H20,2)</f>
        <v>26.29</v>
      </c>
    </row>
    <row r="96" spans="1:4">
      <c r="A96" s="119" t="s">
        <v>9</v>
      </c>
      <c r="B96" s="423" t="s">
        <v>526</v>
      </c>
      <c r="C96" s="346"/>
      <c r="D96" s="139"/>
    </row>
    <row r="97" spans="1:5">
      <c r="A97" s="119" t="s">
        <v>11</v>
      </c>
      <c r="B97" s="423" t="s">
        <v>65</v>
      </c>
      <c r="C97" s="346"/>
      <c r="D97" s="139"/>
    </row>
    <row r="98" spans="1:5">
      <c r="A98" s="632" t="s">
        <v>131</v>
      </c>
      <c r="B98" s="667"/>
      <c r="C98" s="633"/>
      <c r="D98" s="143">
        <f>ROUND(SUM(D94:D97),2)</f>
        <v>519.54999999999995</v>
      </c>
    </row>
    <row r="99" spans="1:5" ht="16.5" thickBot="1">
      <c r="A99" s="172"/>
      <c r="B99" s="169" t="s">
        <v>165</v>
      </c>
      <c r="C99" s="173"/>
      <c r="D99" s="174">
        <f>ROUND(D98+D91+D71+D62+D29,2)</f>
        <v>6166.78</v>
      </c>
    </row>
    <row r="100" spans="1:5" ht="8.1" customHeight="1" thickTop="1" thickBot="1">
      <c r="A100" s="644"/>
      <c r="B100" s="645"/>
      <c r="C100" s="645"/>
      <c r="D100" s="645"/>
    </row>
    <row r="101" spans="1:5" ht="16.5" thickTop="1">
      <c r="A101" s="107" t="s">
        <v>166</v>
      </c>
      <c r="B101" s="109" t="s">
        <v>75</v>
      </c>
      <c r="C101" s="109" t="s">
        <v>105</v>
      </c>
      <c r="D101" s="110" t="s">
        <v>106</v>
      </c>
    </row>
    <row r="102" spans="1:5">
      <c r="A102" s="307" t="s">
        <v>4</v>
      </c>
      <c r="B102" s="316" t="s">
        <v>76</v>
      </c>
      <c r="C102" s="327">
        <f>MEDIA_CONTRATOS_ADM!H74</f>
        <v>3.7600000000000001E-2</v>
      </c>
      <c r="D102" s="323">
        <f>ROUND(D99*C102,2)</f>
        <v>231.87</v>
      </c>
    </row>
    <row r="103" spans="1:5">
      <c r="A103" s="125" t="s">
        <v>6</v>
      </c>
      <c r="B103" s="126" t="s">
        <v>77</v>
      </c>
      <c r="C103" s="175">
        <f>MEDIA_CONTRATOS_ADM!H75</f>
        <v>6.1800000000000001E-2</v>
      </c>
      <c r="D103" s="177">
        <f>ROUND((D99+D102)*C103,2)</f>
        <v>395.44</v>
      </c>
    </row>
    <row r="104" spans="1:5">
      <c r="A104" s="307" t="s">
        <v>9</v>
      </c>
      <c r="B104" s="319" t="s">
        <v>78</v>
      </c>
      <c r="C104" s="320">
        <f>C105+C106+C107</f>
        <v>0.10580000000000001</v>
      </c>
      <c r="D104" s="314">
        <f>ROUND((D99+D102+D103)/(100%-C104)*C104,2)</f>
        <v>803.86</v>
      </c>
    </row>
    <row r="105" spans="1:5">
      <c r="A105" s="125" t="s">
        <v>167</v>
      </c>
      <c r="B105" s="178" t="s">
        <v>192</v>
      </c>
      <c r="C105" s="179">
        <f>MEDIA_CONTRATOS_ADM!H78</f>
        <v>1.6500000000000001E-2</v>
      </c>
      <c r="D105" s="176">
        <f>ROUND(D119*C105,2)</f>
        <v>125.37</v>
      </c>
    </row>
    <row r="106" spans="1:5">
      <c r="A106" s="307" t="s">
        <v>169</v>
      </c>
      <c r="B106" s="321" t="s">
        <v>193</v>
      </c>
      <c r="C106" s="322">
        <f>MEDIA_CONTRATOS_ADM!H77</f>
        <v>7.5999999999999998E-2</v>
      </c>
      <c r="D106" s="323">
        <f>ROUND(D119*C106,2)</f>
        <v>577.44000000000005</v>
      </c>
    </row>
    <row r="107" spans="1:5">
      <c r="A107" s="125" t="s">
        <v>171</v>
      </c>
      <c r="B107" s="178" t="s">
        <v>172</v>
      </c>
      <c r="C107" s="179">
        <f>MEDIA_CONTRATOS_ADM!H79</f>
        <v>1.3299999999999999E-2</v>
      </c>
      <c r="D107" s="176">
        <f>ROUND(D119*C107,2)</f>
        <v>101.05</v>
      </c>
    </row>
    <row r="108" spans="1:5" ht="16.5" thickBot="1">
      <c r="A108" s="684" t="s">
        <v>131</v>
      </c>
      <c r="B108" s="685"/>
      <c r="C108" s="686"/>
      <c r="D108" s="180">
        <f>ROUND(D102+D104+D103,2)</f>
        <v>1431.17</v>
      </c>
    </row>
    <row r="109" spans="1:5" ht="8.1" customHeight="1" thickTop="1" thickBot="1">
      <c r="A109" s="694"/>
      <c r="B109" s="695"/>
      <c r="C109" s="695"/>
      <c r="D109" s="695"/>
    </row>
    <row r="110" spans="1:5" ht="16.5" thickTop="1">
      <c r="A110" s="679" t="s">
        <v>173</v>
      </c>
      <c r="B110" s="680"/>
      <c r="C110" s="680"/>
      <c r="D110" s="681"/>
    </row>
    <row r="111" spans="1:5">
      <c r="A111" s="692" t="s">
        <v>174</v>
      </c>
      <c r="B111" s="693"/>
      <c r="C111" s="676"/>
      <c r="D111" s="124" t="s">
        <v>106</v>
      </c>
      <c r="E111" s="5"/>
    </row>
    <row r="112" spans="1:5">
      <c r="A112" s="300" t="s">
        <v>4</v>
      </c>
      <c r="B112" s="687" t="s">
        <v>175</v>
      </c>
      <c r="C112" s="687"/>
      <c r="D112" s="309">
        <f>ROUND(D29,2)</f>
        <v>2860</v>
      </c>
    </row>
    <row r="113" spans="1:4">
      <c r="A113" s="111" t="s">
        <v>6</v>
      </c>
      <c r="B113" s="691" t="s">
        <v>176</v>
      </c>
      <c r="C113" s="691"/>
      <c r="D113" s="128">
        <f>ROUND(D62,2)</f>
        <v>2296.08</v>
      </c>
    </row>
    <row r="114" spans="1:4">
      <c r="A114" s="300" t="s">
        <v>9</v>
      </c>
      <c r="B114" s="687" t="s">
        <v>310</v>
      </c>
      <c r="C114" s="687"/>
      <c r="D114" s="309">
        <f>ROUND(D71,2)</f>
        <v>337.85</v>
      </c>
    </row>
    <row r="115" spans="1:4">
      <c r="A115" s="111" t="s">
        <v>11</v>
      </c>
      <c r="B115" s="691" t="s">
        <v>177</v>
      </c>
      <c r="C115" s="691"/>
      <c r="D115" s="128">
        <f>ROUND(D91,2)</f>
        <v>153.30000000000001</v>
      </c>
    </row>
    <row r="116" spans="1:4">
      <c r="A116" s="300" t="s">
        <v>26</v>
      </c>
      <c r="B116" s="671" t="s">
        <v>311</v>
      </c>
      <c r="C116" s="672"/>
      <c r="D116" s="309">
        <f>ROUND(D98,2)</f>
        <v>519.54999999999995</v>
      </c>
    </row>
    <row r="117" spans="1:4">
      <c r="A117" s="653" t="s">
        <v>178</v>
      </c>
      <c r="B117" s="654"/>
      <c r="C117" s="654"/>
      <c r="D117" s="181">
        <f>ROUND(SUM(D112:D116),2)</f>
        <v>6166.78</v>
      </c>
    </row>
    <row r="118" spans="1:4">
      <c r="A118" s="300" t="s">
        <v>28</v>
      </c>
      <c r="B118" s="687" t="s">
        <v>179</v>
      </c>
      <c r="C118" s="687"/>
      <c r="D118" s="324">
        <f>ROUND(D108,2)</f>
        <v>1431.17</v>
      </c>
    </row>
    <row r="119" spans="1:4">
      <c r="A119" s="696" t="s">
        <v>180</v>
      </c>
      <c r="B119" s="697"/>
      <c r="C119" s="697"/>
      <c r="D119" s="183">
        <f>ROUND((D117+D102+D103)/(1-C104),2)</f>
        <v>7597.95</v>
      </c>
    </row>
    <row r="120" spans="1:4" ht="16.5" thickBot="1">
      <c r="A120" s="656" t="s">
        <v>181</v>
      </c>
      <c r="B120" s="657"/>
      <c r="C120" s="657"/>
      <c r="D120" s="116">
        <f>ROUND(D119,2)</f>
        <v>7597.95</v>
      </c>
    </row>
    <row r="121" spans="1:4" ht="16.5" thickTop="1"/>
    <row r="125" spans="1:4">
      <c r="D125" s="4"/>
    </row>
    <row r="126" spans="1:4">
      <c r="D126" s="4"/>
    </row>
  </sheetData>
  <mergeCells count="60">
    <mergeCell ref="A119:C119"/>
    <mergeCell ref="A120:C120"/>
    <mergeCell ref="B113:C113"/>
    <mergeCell ref="B114:C114"/>
    <mergeCell ref="B115:C115"/>
    <mergeCell ref="B116:C116"/>
    <mergeCell ref="A117:C117"/>
    <mergeCell ref="B118:C118"/>
    <mergeCell ref="B112:C112"/>
    <mergeCell ref="B93:C93"/>
    <mergeCell ref="B94:C94"/>
    <mergeCell ref="A98:C98"/>
    <mergeCell ref="A100:D100"/>
    <mergeCell ref="A108:C108"/>
    <mergeCell ref="A110:D110"/>
    <mergeCell ref="A111:C111"/>
    <mergeCell ref="A109:D109"/>
    <mergeCell ref="A92:D92"/>
    <mergeCell ref="A71:B71"/>
    <mergeCell ref="B83:C83"/>
    <mergeCell ref="B84:C84"/>
    <mergeCell ref="A85:C85"/>
    <mergeCell ref="A87:D87"/>
    <mergeCell ref="B88:C88"/>
    <mergeCell ref="B89:C89"/>
    <mergeCell ref="B90:C90"/>
    <mergeCell ref="A91:C91"/>
    <mergeCell ref="A62:B62"/>
    <mergeCell ref="A52:A53"/>
    <mergeCell ref="B52:C52"/>
    <mergeCell ref="B53:C53"/>
    <mergeCell ref="B54:C54"/>
    <mergeCell ref="A55:C55"/>
    <mergeCell ref="A57:D57"/>
    <mergeCell ref="B61:C61"/>
    <mergeCell ref="A49:B49"/>
    <mergeCell ref="A16:D16"/>
    <mergeCell ref="B17:C17"/>
    <mergeCell ref="B18:C18"/>
    <mergeCell ref="B19:C19"/>
    <mergeCell ref="B20:C20"/>
    <mergeCell ref="B21:C21"/>
    <mergeCell ref="A22:D22"/>
    <mergeCell ref="B29:C29"/>
    <mergeCell ref="B31:D31"/>
    <mergeCell ref="A32:D32"/>
    <mergeCell ref="A39:D39"/>
    <mergeCell ref="A15:D15"/>
    <mergeCell ref="A1:D1"/>
    <mergeCell ref="A2:D2"/>
    <mergeCell ref="A3:D3"/>
    <mergeCell ref="B4:C4"/>
    <mergeCell ref="B5:C5"/>
    <mergeCell ref="B6:C6"/>
    <mergeCell ref="B7:C7"/>
    <mergeCell ref="A11:D11"/>
    <mergeCell ref="A14:D14"/>
    <mergeCell ref="B8:C8"/>
    <mergeCell ref="B9:C9"/>
    <mergeCell ref="B10:C10"/>
  </mergeCells>
  <printOptions horizontalCentered="1" verticalCentered="1"/>
  <pageMargins left="0.19685039370078741" right="0.19685039370078741" top="2.6377952755905514" bottom="0.6692913385826772" header="0.51181102362204722" footer="0.51181102362204722"/>
  <pageSetup paperSize="9" scale="55" orientation="portrait" r:id="rId1"/>
  <headerFooter alignWithMargins="0">
    <oddHeader>&amp;C&amp;G</oddHeader>
    <oddFooter>&amp;C&amp;"+,Negrito"ADE Conjunto 20 lote 46 parte "A"- Àguas Claras  - Brasília/DF - CEP 71.989-300 - Telefone: (61) 3301-7219</oddFooter>
  </headerFooter>
  <rowBreaks count="1" manualBreakCount="1">
    <brk id="120" max="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5418A-91FB-44B3-A64A-158EC8F8B883}">
  <dimension ref="A1:E126"/>
  <sheetViews>
    <sheetView showGridLines="0" topLeftCell="A21" zoomScaleNormal="100" zoomScaleSheetLayoutView="100" workbookViewId="0">
      <selection activeCell="D30" sqref="D30"/>
    </sheetView>
  </sheetViews>
  <sheetFormatPr defaultRowHeight="15.75"/>
  <cols>
    <col min="1" max="1" width="16.85546875" style="3" customWidth="1"/>
    <col min="2" max="2" width="84.5703125" style="2" customWidth="1"/>
    <col min="3" max="3" width="15.28515625" style="2" customWidth="1"/>
    <col min="4" max="4" width="31.85546875" style="2" customWidth="1"/>
    <col min="5" max="5" width="11.140625" style="2" bestFit="1" customWidth="1"/>
    <col min="6" max="16384" width="9.140625" style="2"/>
  </cols>
  <sheetData>
    <row r="1" spans="1:4" s="1" customFormat="1" ht="30" customHeight="1">
      <c r="A1" s="615" t="s">
        <v>218</v>
      </c>
      <c r="B1" s="616"/>
      <c r="C1" s="616"/>
      <c r="D1" s="617"/>
    </row>
    <row r="2" spans="1:4" s="1" customFormat="1" ht="8.1" customHeight="1">
      <c r="A2" s="698"/>
      <c r="B2" s="699"/>
      <c r="C2" s="699"/>
      <c r="D2" s="700"/>
    </row>
    <row r="3" spans="1:4" s="1" customFormat="1" ht="30" customHeight="1">
      <c r="A3" s="627" t="s">
        <v>312</v>
      </c>
      <c r="B3" s="628"/>
      <c r="C3" s="628"/>
      <c r="D3" s="629"/>
    </row>
    <row r="4" spans="1:4" s="1" customFormat="1">
      <c r="A4" s="328" t="s">
        <v>4</v>
      </c>
      <c r="B4" s="630" t="s">
        <v>83</v>
      </c>
      <c r="C4" s="630"/>
      <c r="D4" s="330">
        <f>INSERCAO_POSTOS!D7</f>
        <v>0</v>
      </c>
    </row>
    <row r="5" spans="1:4" s="1" customFormat="1">
      <c r="A5" s="99" t="s">
        <v>6</v>
      </c>
      <c r="B5" s="631" t="s">
        <v>84</v>
      </c>
      <c r="C5" s="631"/>
      <c r="D5" s="100">
        <f>INSERCAO_POSTOS!E8</f>
        <v>0</v>
      </c>
    </row>
    <row r="6" spans="1:4" s="1" customFormat="1" ht="15.75" customHeight="1">
      <c r="A6" s="328" t="s">
        <v>9</v>
      </c>
      <c r="B6" s="621" t="s">
        <v>85</v>
      </c>
      <c r="C6" s="621"/>
      <c r="D6" s="330">
        <f>INSERCAO_POSTOS!D9</f>
        <v>0</v>
      </c>
    </row>
    <row r="7" spans="1:4" s="1" customFormat="1">
      <c r="A7" s="98" t="s">
        <v>11</v>
      </c>
      <c r="B7" s="704" t="s">
        <v>86</v>
      </c>
      <c r="C7" s="705"/>
      <c r="D7" s="101" t="str">
        <f>INSERCAO_POSTOS!E14</f>
        <v>Brasília - DF</v>
      </c>
    </row>
    <row r="8" spans="1:4" s="1" customFormat="1">
      <c r="A8" s="331" t="s">
        <v>26</v>
      </c>
      <c r="B8" s="623" t="s">
        <v>88</v>
      </c>
      <c r="C8" s="623"/>
      <c r="D8" s="291" t="str">
        <f>INSERCAO_POSTOS!E15</f>
        <v>MTE - DF000297/2023</v>
      </c>
    </row>
    <row r="9" spans="1:4" s="1" customFormat="1">
      <c r="A9" s="102" t="s">
        <v>28</v>
      </c>
      <c r="B9" s="622" t="s">
        <v>89</v>
      </c>
      <c r="C9" s="622"/>
      <c r="D9" s="103">
        <v>12</v>
      </c>
    </row>
    <row r="10" spans="1:4" s="1" customFormat="1">
      <c r="A10" s="331" t="s">
        <v>30</v>
      </c>
      <c r="B10" s="621" t="s">
        <v>90</v>
      </c>
      <c r="C10" s="621"/>
      <c r="D10" s="291"/>
    </row>
    <row r="11" spans="1:4" s="1" customFormat="1" ht="16.5" thickBot="1">
      <c r="A11" s="706"/>
      <c r="B11" s="707"/>
      <c r="C11" s="707"/>
      <c r="D11" s="707"/>
    </row>
    <row r="12" spans="1:4" s="1" customFormat="1" ht="15.95" customHeight="1" thickTop="1">
      <c r="A12" s="107">
        <v>1</v>
      </c>
      <c r="B12" s="158" t="s">
        <v>92</v>
      </c>
      <c r="C12" s="158" t="s">
        <v>93</v>
      </c>
      <c r="D12" s="194" t="s">
        <v>94</v>
      </c>
    </row>
    <row r="13" spans="1:4" s="1" customFormat="1">
      <c r="A13" s="292" t="s">
        <v>95</v>
      </c>
      <c r="B13" s="337" t="str">
        <f>INSERCAO_POSTOS!C24</f>
        <v>ELETRICISTA NOTURNO (OFICIAL)</v>
      </c>
      <c r="C13" s="293" t="s">
        <v>96</v>
      </c>
      <c r="D13" s="294">
        <v>2</v>
      </c>
    </row>
    <row r="14" spans="1:4" s="1" customFormat="1" ht="8.1" customHeight="1">
      <c r="A14" s="624"/>
      <c r="B14" s="625"/>
      <c r="C14" s="625"/>
      <c r="D14" s="626"/>
    </row>
    <row r="15" spans="1:4" s="1" customFormat="1">
      <c r="A15" s="612" t="s">
        <v>97</v>
      </c>
      <c r="B15" s="613"/>
      <c r="C15" s="613"/>
      <c r="D15" s="614"/>
    </row>
    <row r="16" spans="1:4" s="1" customFormat="1" ht="8.1" customHeight="1">
      <c r="A16" s="634"/>
      <c r="B16" s="635"/>
      <c r="C16" s="635"/>
      <c r="D16" s="636"/>
    </row>
    <row r="17" spans="1:4" s="1" customFormat="1" ht="15.75" customHeight="1">
      <c r="A17" s="295">
        <v>1</v>
      </c>
      <c r="B17" s="637" t="s">
        <v>98</v>
      </c>
      <c r="C17" s="638"/>
      <c r="D17" s="296" t="str">
        <f>B13</f>
        <v>ELETRICISTA NOTURNO (OFICIAL)</v>
      </c>
    </row>
    <row r="18" spans="1:4" s="1" customFormat="1" ht="15.75" customHeight="1">
      <c r="A18" s="195">
        <v>2</v>
      </c>
      <c r="B18" s="639" t="s">
        <v>99</v>
      </c>
      <c r="C18" s="640"/>
      <c r="D18" s="196"/>
    </row>
    <row r="19" spans="1:4" s="1" customFormat="1">
      <c r="A19" s="295">
        <v>3</v>
      </c>
      <c r="B19" s="641" t="s">
        <v>100</v>
      </c>
      <c r="C19" s="641"/>
      <c r="D19" s="297">
        <f>ROUND(INSERCAO_POSTOS!D40,2)</f>
        <v>2200</v>
      </c>
    </row>
    <row r="20" spans="1:4" s="1" customFormat="1" ht="15.75" customHeight="1">
      <c r="A20" s="195">
        <v>4</v>
      </c>
      <c r="B20" s="642" t="s">
        <v>101</v>
      </c>
      <c r="C20" s="642"/>
      <c r="D20" s="196" t="str">
        <f>D17</f>
        <v>ELETRICISTA NOTURNO (OFICIAL)</v>
      </c>
    </row>
    <row r="21" spans="1:4" s="1" customFormat="1" ht="16.5" thickBot="1">
      <c r="A21" s="298">
        <v>5</v>
      </c>
      <c r="B21" s="708" t="s">
        <v>213</v>
      </c>
      <c r="C21" s="708"/>
      <c r="D21" s="299">
        <v>44927</v>
      </c>
    </row>
    <row r="22" spans="1:4" ht="8.1" customHeight="1" thickTop="1" thickBot="1">
      <c r="A22" s="644"/>
      <c r="B22" s="645"/>
      <c r="C22" s="645"/>
      <c r="D22" s="645"/>
    </row>
    <row r="23" spans="1:4" ht="16.5" thickTop="1">
      <c r="A23" s="107" t="s">
        <v>103</v>
      </c>
      <c r="B23" s="108" t="s">
        <v>104</v>
      </c>
      <c r="C23" s="109" t="s">
        <v>105</v>
      </c>
      <c r="D23" s="110" t="s">
        <v>106</v>
      </c>
    </row>
    <row r="24" spans="1:4">
      <c r="A24" s="300" t="s">
        <v>4</v>
      </c>
      <c r="B24" s="301" t="s">
        <v>107</v>
      </c>
      <c r="C24" s="302"/>
      <c r="D24" s="303">
        <f>ROUND(D19,2)</f>
        <v>2200</v>
      </c>
    </row>
    <row r="25" spans="1:4">
      <c r="A25" s="111" t="s">
        <v>6</v>
      </c>
      <c r="B25" s="112" t="s">
        <v>108</v>
      </c>
      <c r="C25" s="113">
        <v>0.3</v>
      </c>
      <c r="D25" s="114">
        <f>D24*C25</f>
        <v>660</v>
      </c>
    </row>
    <row r="26" spans="1:4">
      <c r="A26" s="300" t="s">
        <v>9</v>
      </c>
      <c r="B26" s="304" t="s">
        <v>109</v>
      </c>
      <c r="C26" s="302"/>
      <c r="D26" s="303">
        <f>D24*C26</f>
        <v>0</v>
      </c>
    </row>
    <row r="27" spans="1:4">
      <c r="A27" s="111" t="s">
        <v>11</v>
      </c>
      <c r="B27" s="112" t="s">
        <v>110</v>
      </c>
      <c r="C27" s="113">
        <v>0.2</v>
      </c>
      <c r="D27" s="182">
        <f>(D24/180*C27*120)+(D24/180*C27*120/26*5)</f>
        <v>349.74</v>
      </c>
    </row>
    <row r="28" spans="1:4">
      <c r="A28" s="300" t="s">
        <v>26</v>
      </c>
      <c r="B28" s="305" t="s">
        <v>111</v>
      </c>
      <c r="C28" s="302"/>
      <c r="D28" s="306">
        <v>0</v>
      </c>
    </row>
    <row r="29" spans="1:4" ht="16.5" thickBot="1">
      <c r="A29" s="115" t="s">
        <v>28</v>
      </c>
      <c r="B29" s="646" t="s">
        <v>112</v>
      </c>
      <c r="C29" s="646"/>
      <c r="D29" s="116">
        <f>ROUND(SUM(D24:D28),2)</f>
        <v>3209.74</v>
      </c>
    </row>
    <row r="30" spans="1:4" ht="8.1" customHeight="1" thickTop="1" thickBot="1">
      <c r="A30" s="117"/>
      <c r="B30" s="118"/>
      <c r="C30" s="118"/>
      <c r="D30" s="118"/>
    </row>
    <row r="31" spans="1:4" ht="16.5" thickTop="1">
      <c r="A31" s="107" t="s">
        <v>113</v>
      </c>
      <c r="B31" s="647" t="s">
        <v>114</v>
      </c>
      <c r="C31" s="648"/>
      <c r="D31" s="649"/>
    </row>
    <row r="32" spans="1:4" ht="8.1" customHeight="1">
      <c r="A32" s="650"/>
      <c r="B32" s="651"/>
      <c r="C32" s="651"/>
      <c r="D32" s="652"/>
    </row>
    <row r="33" spans="1:4">
      <c r="A33" s="121" t="s">
        <v>115</v>
      </c>
      <c r="B33" s="122" t="s">
        <v>116</v>
      </c>
      <c r="C33" s="123" t="s">
        <v>105</v>
      </c>
      <c r="D33" s="124" t="s">
        <v>106</v>
      </c>
    </row>
    <row r="34" spans="1:4">
      <c r="A34" s="307" t="s">
        <v>4</v>
      </c>
      <c r="B34" s="308" t="s">
        <v>117</v>
      </c>
      <c r="C34" s="127">
        <f>MEDIA_CONTRATOS_ADM!H14</f>
        <v>8.3299999999999999E-2</v>
      </c>
      <c r="D34" s="309">
        <f>ROUND(C34*D29,2)</f>
        <v>267.37</v>
      </c>
    </row>
    <row r="35" spans="1:4">
      <c r="A35" s="125" t="s">
        <v>6</v>
      </c>
      <c r="B35" s="126" t="s">
        <v>182</v>
      </c>
      <c r="C35" s="129">
        <f>MEDIA_CONTRATOS_ADM!H15</f>
        <v>0.1111</v>
      </c>
      <c r="D35" s="128">
        <f>ROUND(C35*D29,2)</f>
        <v>356.6</v>
      </c>
    </row>
    <row r="36" spans="1:4">
      <c r="A36" s="130"/>
      <c r="B36" s="131" t="s">
        <v>20</v>
      </c>
      <c r="C36" s="132">
        <f>SUM(C34:C35)</f>
        <v>0.19439999999999999</v>
      </c>
      <c r="D36" s="133">
        <f>ROUND(SUM(D34:D35),2)</f>
        <v>623.97</v>
      </c>
    </row>
    <row r="37" spans="1:4">
      <c r="A37" s="134"/>
      <c r="B37" s="118"/>
      <c r="C37" s="118"/>
      <c r="D37" s="135"/>
    </row>
    <row r="38" spans="1:4">
      <c r="A38" s="121" t="s">
        <v>119</v>
      </c>
      <c r="B38" s="104" t="s">
        <v>120</v>
      </c>
      <c r="C38" s="104"/>
      <c r="D38" s="198"/>
    </row>
    <row r="39" spans="1:4" ht="8.1" customHeight="1">
      <c r="A39" s="650"/>
      <c r="B39" s="651"/>
      <c r="C39" s="651"/>
      <c r="D39" s="652"/>
    </row>
    <row r="40" spans="1:4">
      <c r="A40" s="121" t="s">
        <v>46</v>
      </c>
      <c r="B40" s="123" t="s">
        <v>122</v>
      </c>
      <c r="C40" s="123" t="s">
        <v>105</v>
      </c>
      <c r="D40" s="124" t="s">
        <v>106</v>
      </c>
    </row>
    <row r="41" spans="1:4">
      <c r="A41" s="307" t="s">
        <v>4</v>
      </c>
      <c r="B41" s="308" t="s">
        <v>123</v>
      </c>
      <c r="C41" s="282">
        <v>0.2</v>
      </c>
      <c r="D41" s="311">
        <f>ROUND(C41*($D$29+$D$36),2)</f>
        <v>766.74</v>
      </c>
    </row>
    <row r="42" spans="1:4">
      <c r="A42" s="125" t="s">
        <v>6</v>
      </c>
      <c r="B42" s="126" t="s">
        <v>124</v>
      </c>
      <c r="C42" s="282">
        <v>2.5000000000000001E-2</v>
      </c>
      <c r="D42" s="311">
        <f t="shared" ref="D42:D48" si="0">ROUND(C42*($D$29+$D$36),2)</f>
        <v>95.84</v>
      </c>
    </row>
    <row r="43" spans="1:4" ht="15.95" customHeight="1">
      <c r="A43" s="307" t="s">
        <v>9</v>
      </c>
      <c r="B43" s="310" t="s">
        <v>125</v>
      </c>
      <c r="C43" s="312">
        <f>MEDIA_CONTRATOS_ADM!H20</f>
        <v>0.03</v>
      </c>
      <c r="D43" s="311">
        <f>ROUND(C43*($D$29+$D$36),2)</f>
        <v>115.01</v>
      </c>
    </row>
    <row r="44" spans="1:4">
      <c r="A44" s="125" t="s">
        <v>11</v>
      </c>
      <c r="B44" s="126" t="s">
        <v>126</v>
      </c>
      <c r="C44" s="282">
        <v>1.4999999999999999E-2</v>
      </c>
      <c r="D44" s="311">
        <f t="shared" si="0"/>
        <v>57.51</v>
      </c>
    </row>
    <row r="45" spans="1:4">
      <c r="A45" s="307" t="s">
        <v>26</v>
      </c>
      <c r="B45" s="308" t="s">
        <v>127</v>
      </c>
      <c r="C45" s="282">
        <v>0.01</v>
      </c>
      <c r="D45" s="311">
        <f t="shared" si="0"/>
        <v>38.340000000000003</v>
      </c>
    </row>
    <row r="46" spans="1:4">
      <c r="A46" s="125" t="s">
        <v>28</v>
      </c>
      <c r="B46" s="126" t="s">
        <v>128</v>
      </c>
      <c r="C46" s="282">
        <v>6.0000000000000001E-3</v>
      </c>
      <c r="D46" s="311">
        <f t="shared" si="0"/>
        <v>23</v>
      </c>
    </row>
    <row r="47" spans="1:4">
      <c r="A47" s="307" t="s">
        <v>30</v>
      </c>
      <c r="B47" s="310" t="s">
        <v>129</v>
      </c>
      <c r="C47" s="282">
        <v>2E-3</v>
      </c>
      <c r="D47" s="311">
        <f t="shared" si="0"/>
        <v>7.67</v>
      </c>
    </row>
    <row r="48" spans="1:4">
      <c r="A48" s="125" t="s">
        <v>32</v>
      </c>
      <c r="B48" s="126" t="s">
        <v>130</v>
      </c>
      <c r="C48" s="282">
        <v>0.08</v>
      </c>
      <c r="D48" s="311">
        <f t="shared" si="0"/>
        <v>306.7</v>
      </c>
    </row>
    <row r="49" spans="1:4">
      <c r="A49" s="632" t="s">
        <v>131</v>
      </c>
      <c r="B49" s="633"/>
      <c r="C49" s="142">
        <f>SUM(C41:C48)</f>
        <v>0.36799999999999999</v>
      </c>
      <c r="D49" s="143">
        <f>ROUND(SUM(D41:D48),2)</f>
        <v>1410.81</v>
      </c>
    </row>
    <row r="50" spans="1:4" ht="8.1" customHeight="1">
      <c r="A50" s="144"/>
      <c r="B50" s="145"/>
      <c r="C50" s="146"/>
      <c r="D50" s="147"/>
    </row>
    <row r="51" spans="1:4">
      <c r="A51" s="121" t="s">
        <v>132</v>
      </c>
      <c r="B51" s="123" t="s">
        <v>49</v>
      </c>
      <c r="C51" s="123" t="s">
        <v>105</v>
      </c>
      <c r="D51" s="124" t="s">
        <v>106</v>
      </c>
    </row>
    <row r="52" spans="1:4" ht="15.95" customHeight="1">
      <c r="A52" s="660" t="s">
        <v>4</v>
      </c>
      <c r="B52" s="662" t="s">
        <v>35</v>
      </c>
      <c r="C52" s="663"/>
      <c r="D52" s="283">
        <f>ROUND(INSERCAO_POSTOS!E49*INSERCAO_POSTOS!E52,2)</f>
        <v>165</v>
      </c>
    </row>
    <row r="53" spans="1:4">
      <c r="A53" s="661"/>
      <c r="B53" s="664" t="s">
        <v>134</v>
      </c>
      <c r="C53" s="665"/>
      <c r="D53" s="283">
        <f>ROUND(-6%*D24,2)</f>
        <v>-132</v>
      </c>
    </row>
    <row r="54" spans="1:4" ht="15.95" customHeight="1">
      <c r="A54" s="307" t="s">
        <v>6</v>
      </c>
      <c r="B54" s="666" t="s">
        <v>214</v>
      </c>
      <c r="C54" s="663"/>
      <c r="D54" s="283">
        <f>ROUND((INSERCAO_POSTOS!E50+INSERCAO_POSTOS!E53)*INSERCAO_POSTOS!E52,2)</f>
        <v>450</v>
      </c>
    </row>
    <row r="55" spans="1:4">
      <c r="A55" s="632" t="s">
        <v>131</v>
      </c>
      <c r="B55" s="667"/>
      <c r="C55" s="633"/>
      <c r="D55" s="143">
        <f>ROUND(SUM(D52:D54),2)</f>
        <v>483</v>
      </c>
    </row>
    <row r="56" spans="1:4" ht="8.1" customHeight="1" thickBot="1">
      <c r="A56" s="150"/>
      <c r="B56" s="106"/>
      <c r="C56" s="151"/>
      <c r="D56" s="152"/>
    </row>
    <row r="57" spans="1:4" ht="16.5" thickTop="1">
      <c r="A57" s="668" t="s">
        <v>136</v>
      </c>
      <c r="B57" s="669"/>
      <c r="C57" s="669"/>
      <c r="D57" s="670"/>
    </row>
    <row r="58" spans="1:4">
      <c r="A58" s="121">
        <v>2</v>
      </c>
      <c r="B58" s="104" t="s">
        <v>137</v>
      </c>
      <c r="C58" s="123" t="s">
        <v>105</v>
      </c>
      <c r="D58" s="124" t="s">
        <v>106</v>
      </c>
    </row>
    <row r="59" spans="1:4">
      <c r="A59" s="307" t="s">
        <v>44</v>
      </c>
      <c r="B59" s="308" t="s">
        <v>138</v>
      </c>
      <c r="C59" s="312">
        <f>C36</f>
        <v>0.19439999999999999</v>
      </c>
      <c r="D59" s="311">
        <f>ROUND(D36,2)</f>
        <v>623.97</v>
      </c>
    </row>
    <row r="60" spans="1:4">
      <c r="A60" s="125" t="s">
        <v>46</v>
      </c>
      <c r="B60" s="126" t="s">
        <v>47</v>
      </c>
      <c r="C60" s="138">
        <f>C49</f>
        <v>0.36799999999999999</v>
      </c>
      <c r="D60" s="139">
        <f>ROUND(D49,2)</f>
        <v>1410.81</v>
      </c>
    </row>
    <row r="61" spans="1:4">
      <c r="A61" s="307" t="s">
        <v>48</v>
      </c>
      <c r="B61" s="671" t="s">
        <v>139</v>
      </c>
      <c r="C61" s="672"/>
      <c r="D61" s="311">
        <f>ROUND(D55,2)</f>
        <v>483</v>
      </c>
    </row>
    <row r="62" spans="1:4" ht="16.5" thickBot="1">
      <c r="A62" s="656" t="s">
        <v>131</v>
      </c>
      <c r="B62" s="657"/>
      <c r="C62" s="153">
        <f>SUM(C59:C60)</f>
        <v>0.56240000000000001</v>
      </c>
      <c r="D62" s="154">
        <f>ROUND(SUM(D59:D61),2)</f>
        <v>2517.7800000000002</v>
      </c>
    </row>
    <row r="63" spans="1:4" ht="8.1" customHeight="1" thickTop="1" thickBot="1">
      <c r="A63" s="105"/>
      <c r="B63" s="106"/>
      <c r="C63" s="155"/>
      <c r="D63" s="190"/>
    </row>
    <row r="64" spans="1:4" ht="16.5" thickTop="1">
      <c r="A64" s="107" t="s">
        <v>140</v>
      </c>
      <c r="B64" s="109" t="s">
        <v>141</v>
      </c>
      <c r="C64" s="109" t="s">
        <v>105</v>
      </c>
      <c r="D64" s="110" t="s">
        <v>106</v>
      </c>
    </row>
    <row r="65" spans="1:4">
      <c r="A65" s="307" t="s">
        <v>4</v>
      </c>
      <c r="B65" s="310" t="s">
        <v>52</v>
      </c>
      <c r="C65" s="312">
        <f>MEDIA_CONTRATOS_ADM!H43</f>
        <v>4.3E-3</v>
      </c>
      <c r="D65" s="311">
        <f>ROUND(C65*(D29+D36),2)</f>
        <v>16.48</v>
      </c>
    </row>
    <row r="66" spans="1:4">
      <c r="A66" s="125" t="s">
        <v>6</v>
      </c>
      <c r="B66" s="126" t="s">
        <v>184</v>
      </c>
      <c r="C66" s="138">
        <f>MEDIA_CONTRATOS_ADM!H44</f>
        <v>2.69E-2</v>
      </c>
      <c r="D66" s="139">
        <f>ROUND(C66*(D29+D36),2)</f>
        <v>103.13</v>
      </c>
    </row>
    <row r="67" spans="1:4">
      <c r="A67" s="307" t="s">
        <v>9</v>
      </c>
      <c r="B67" s="310" t="s">
        <v>215</v>
      </c>
      <c r="C67" s="312">
        <f>MEDIA_CONTRATOS_ADM!H45</f>
        <v>2.93E-2</v>
      </c>
      <c r="D67" s="311">
        <f>ROUND(C67*(D29+D36),2)</f>
        <v>112.33</v>
      </c>
    </row>
    <row r="68" spans="1:4" ht="15.95" customHeight="1">
      <c r="A68" s="125" t="s">
        <v>11</v>
      </c>
      <c r="B68" s="140" t="s">
        <v>55</v>
      </c>
      <c r="C68" s="138">
        <f>MEDIA_CONTRATOS_ADM!H46</f>
        <v>6.6E-3</v>
      </c>
      <c r="D68" s="139">
        <f>ROUND(C68*(D29+D36),2)</f>
        <v>25.3</v>
      </c>
    </row>
    <row r="69" spans="1:4">
      <c r="A69" s="307" t="s">
        <v>26</v>
      </c>
      <c r="B69" s="308" t="s">
        <v>144</v>
      </c>
      <c r="C69" s="312">
        <f>MEDIA_CONTRATOS_ADM!H47</f>
        <v>1.1000000000000001E-3</v>
      </c>
      <c r="D69" s="311">
        <f>ROUND(C69*(D29+D36),2)</f>
        <v>4.22</v>
      </c>
    </row>
    <row r="70" spans="1:4">
      <c r="A70" s="125" t="s">
        <v>28</v>
      </c>
      <c r="B70" s="156" t="s">
        <v>145</v>
      </c>
      <c r="C70" s="138">
        <f>MEDIA_CONTRATOS_ADM!H48</f>
        <v>3.0700000000000002E-2</v>
      </c>
      <c r="D70" s="139">
        <f>ROUND(C70*(D29+D36),2)</f>
        <v>117.69</v>
      </c>
    </row>
    <row r="71" spans="1:4" ht="16.5" thickBot="1">
      <c r="A71" s="656" t="s">
        <v>131</v>
      </c>
      <c r="B71" s="657"/>
      <c r="C71" s="153">
        <f>SUM(C65:C70)</f>
        <v>9.8900000000000002E-2</v>
      </c>
      <c r="D71" s="154">
        <f>ROUND(SUM(D65:D70),2)</f>
        <v>379.15</v>
      </c>
    </row>
    <row r="72" spans="1:4" ht="8.1" customHeight="1" thickTop="1" thickBot="1">
      <c r="A72" s="105"/>
      <c r="B72" s="106"/>
      <c r="C72" s="157"/>
      <c r="D72" s="190"/>
    </row>
    <row r="73" spans="1:4" ht="16.5" thickTop="1">
      <c r="A73" s="107" t="s">
        <v>146</v>
      </c>
      <c r="B73" s="109" t="s">
        <v>147</v>
      </c>
      <c r="C73" s="158"/>
      <c r="D73" s="159"/>
    </row>
    <row r="74" spans="1:4">
      <c r="A74" s="121" t="s">
        <v>148</v>
      </c>
      <c r="B74" s="123" t="s">
        <v>69</v>
      </c>
      <c r="C74" s="123" t="s">
        <v>105</v>
      </c>
      <c r="D74" s="124" t="s">
        <v>106</v>
      </c>
    </row>
    <row r="75" spans="1:4">
      <c r="A75" s="307" t="s">
        <v>4</v>
      </c>
      <c r="B75" s="310" t="s">
        <v>191</v>
      </c>
      <c r="C75" s="312">
        <f>MEDIA_CONTRATOS_ADM!H53</f>
        <v>3.32E-2</v>
      </c>
      <c r="D75" s="311">
        <f>ROUND(C75*D29,2)</f>
        <v>106.56</v>
      </c>
    </row>
    <row r="76" spans="1:4">
      <c r="A76" s="125" t="s">
        <v>6</v>
      </c>
      <c r="B76" s="140" t="s">
        <v>150</v>
      </c>
      <c r="C76" s="138">
        <f>MEDIA_CONTRATOS_ADM!H54</f>
        <v>1.01E-2</v>
      </c>
      <c r="D76" s="139">
        <f>ROUND(C76*D29,2)</f>
        <v>32.42</v>
      </c>
    </row>
    <row r="77" spans="1:4">
      <c r="A77" s="307" t="s">
        <v>9</v>
      </c>
      <c r="B77" s="310" t="s">
        <v>151</v>
      </c>
      <c r="C77" s="312">
        <f>MEDIA_CONTRATOS_ADM!H55</f>
        <v>1E-4</v>
      </c>
      <c r="D77" s="311">
        <f>ROUND(C77*D29,2)</f>
        <v>0.32</v>
      </c>
    </row>
    <row r="78" spans="1:4">
      <c r="A78" s="125" t="s">
        <v>11</v>
      </c>
      <c r="B78" s="140" t="s">
        <v>152</v>
      </c>
      <c r="C78" s="138">
        <f>MEDIA_CONTRATOS_ADM!H56</f>
        <v>4.7000000000000002E-3</v>
      </c>
      <c r="D78" s="139">
        <f>ROUND(C78*D29,2)</f>
        <v>15.09</v>
      </c>
    </row>
    <row r="79" spans="1:4">
      <c r="A79" s="313" t="s">
        <v>26</v>
      </c>
      <c r="B79" s="308" t="s">
        <v>153</v>
      </c>
      <c r="C79" s="312">
        <f>MEDIA_CONTRATOS_ADM!H57</f>
        <v>8.9999999999999998E-4</v>
      </c>
      <c r="D79" s="311">
        <f>ROUND(C79*D29,2)</f>
        <v>2.89</v>
      </c>
    </row>
    <row r="80" spans="1:4">
      <c r="A80" s="125" t="s">
        <v>28</v>
      </c>
      <c r="B80" s="126" t="s">
        <v>154</v>
      </c>
      <c r="C80" s="138">
        <f>MEDIA_CONTRATOS_ADM!H58</f>
        <v>4.5999999999999999E-3</v>
      </c>
      <c r="D80" s="139">
        <f>ROUND(C80*D29,2)</f>
        <v>14.76</v>
      </c>
    </row>
    <row r="81" spans="1:4">
      <c r="A81" s="141"/>
      <c r="B81" s="149" t="s">
        <v>20</v>
      </c>
      <c r="C81" s="142">
        <f>SUM(C75:C80)</f>
        <v>5.3600000000000002E-2</v>
      </c>
      <c r="D81" s="160">
        <f>ROUND(SUM(D75:D80),2)</f>
        <v>172.04</v>
      </c>
    </row>
    <row r="82" spans="1:4" ht="8.1" customHeight="1">
      <c r="A82" s="119"/>
      <c r="B82" s="120"/>
      <c r="C82" s="161"/>
      <c r="D82" s="162"/>
    </row>
    <row r="83" spans="1:4">
      <c r="A83" s="121" t="s">
        <v>155</v>
      </c>
      <c r="B83" s="675" t="s">
        <v>156</v>
      </c>
      <c r="C83" s="676"/>
      <c r="D83" s="163" t="s">
        <v>106</v>
      </c>
    </row>
    <row r="84" spans="1:4">
      <c r="A84" s="125" t="s">
        <v>4</v>
      </c>
      <c r="B84" s="709" t="s">
        <v>157</v>
      </c>
      <c r="C84" s="710"/>
      <c r="D84" s="139">
        <v>0</v>
      </c>
    </row>
    <row r="85" spans="1:4">
      <c r="A85" s="632" t="s">
        <v>131</v>
      </c>
      <c r="B85" s="667"/>
      <c r="C85" s="633"/>
      <c r="D85" s="143">
        <f>D84</f>
        <v>0</v>
      </c>
    </row>
    <row r="86" spans="1:4" ht="8.1" customHeight="1" thickBot="1">
      <c r="A86" s="164"/>
      <c r="B86" s="165"/>
      <c r="C86" s="166"/>
      <c r="D86" s="147"/>
    </row>
    <row r="87" spans="1:4" ht="15.75" customHeight="1" thickTop="1">
      <c r="A87" s="734" t="s">
        <v>158</v>
      </c>
      <c r="B87" s="648"/>
      <c r="C87" s="648"/>
      <c r="D87" s="649"/>
    </row>
    <row r="88" spans="1:4">
      <c r="A88" s="121">
        <v>4</v>
      </c>
      <c r="B88" s="675" t="s">
        <v>67</v>
      </c>
      <c r="C88" s="676"/>
      <c r="D88" s="124" t="s">
        <v>106</v>
      </c>
    </row>
    <row r="89" spans="1:4">
      <c r="A89" s="307" t="s">
        <v>68</v>
      </c>
      <c r="B89" s="671" t="s">
        <v>159</v>
      </c>
      <c r="C89" s="672"/>
      <c r="D89" s="314">
        <f>ROUND(D81,2)</f>
        <v>172.04</v>
      </c>
    </row>
    <row r="90" spans="1:4">
      <c r="A90" s="148" t="s">
        <v>160</v>
      </c>
      <c r="B90" s="735" t="s">
        <v>161</v>
      </c>
      <c r="C90" s="736"/>
      <c r="D90" s="168">
        <f>D85</f>
        <v>0</v>
      </c>
    </row>
    <row r="91" spans="1:4" ht="16.5" thickBot="1">
      <c r="A91" s="737" t="s">
        <v>131</v>
      </c>
      <c r="B91" s="738"/>
      <c r="C91" s="739"/>
      <c r="D91" s="170">
        <f>ROUND(SUM(D89:D90),2)</f>
        <v>172.04</v>
      </c>
    </row>
    <row r="92" spans="1:4" ht="8.1" customHeight="1" thickTop="1" thickBot="1">
      <c r="A92" s="673"/>
      <c r="B92" s="674"/>
      <c r="C92" s="674"/>
      <c r="D92" s="674"/>
    </row>
    <row r="93" spans="1:4" ht="16.5" thickTop="1">
      <c r="A93" s="107" t="s">
        <v>162</v>
      </c>
      <c r="B93" s="647" t="s">
        <v>163</v>
      </c>
      <c r="C93" s="690"/>
      <c r="D93" s="171" t="s">
        <v>106</v>
      </c>
    </row>
    <row r="94" spans="1:4">
      <c r="A94" s="125" t="s">
        <v>4</v>
      </c>
      <c r="B94" s="691" t="s">
        <v>164</v>
      </c>
      <c r="C94" s="691"/>
      <c r="D94" s="139">
        <f>ROUND('UNIFORME E EPI'!H10,2)</f>
        <v>493.26</v>
      </c>
    </row>
    <row r="95" spans="1:4">
      <c r="A95" s="119" t="s">
        <v>6</v>
      </c>
      <c r="B95" s="423" t="s">
        <v>523</v>
      </c>
      <c r="C95" s="346"/>
      <c r="D95" s="139">
        <f>ROUND('UNIFORME E EPI'!H20,2)</f>
        <v>26.29</v>
      </c>
    </row>
    <row r="96" spans="1:4">
      <c r="A96" s="119" t="s">
        <v>9</v>
      </c>
      <c r="B96" s="423" t="s">
        <v>526</v>
      </c>
      <c r="C96" s="346"/>
      <c r="D96" s="139"/>
    </row>
    <row r="97" spans="1:5">
      <c r="A97" s="119" t="s">
        <v>11</v>
      </c>
      <c r="B97" s="423" t="s">
        <v>65</v>
      </c>
      <c r="C97" s="346"/>
      <c r="D97" s="139"/>
    </row>
    <row r="98" spans="1:5">
      <c r="A98" s="632" t="s">
        <v>131</v>
      </c>
      <c r="B98" s="667"/>
      <c r="C98" s="633"/>
      <c r="D98" s="143">
        <f>ROUND(SUM(D94:D97),2)</f>
        <v>519.54999999999995</v>
      </c>
    </row>
    <row r="99" spans="1:5" ht="16.5" thickBot="1">
      <c r="A99" s="172"/>
      <c r="B99" s="169" t="s">
        <v>165</v>
      </c>
      <c r="C99" s="173"/>
      <c r="D99" s="174">
        <f>ROUND(D98+D91+D71+D62+D29,2)</f>
        <v>6798.26</v>
      </c>
    </row>
    <row r="100" spans="1:5" ht="8.1" customHeight="1" thickTop="1" thickBot="1">
      <c r="A100" s="644"/>
      <c r="B100" s="645"/>
      <c r="C100" s="645"/>
      <c r="D100" s="645"/>
    </row>
    <row r="101" spans="1:5" ht="16.5" thickTop="1">
      <c r="A101" s="107" t="s">
        <v>166</v>
      </c>
      <c r="B101" s="109" t="s">
        <v>75</v>
      </c>
      <c r="C101" s="109" t="s">
        <v>105</v>
      </c>
      <c r="D101" s="110" t="s">
        <v>106</v>
      </c>
    </row>
    <row r="102" spans="1:5">
      <c r="A102" s="307" t="s">
        <v>4</v>
      </c>
      <c r="B102" s="316" t="s">
        <v>76</v>
      </c>
      <c r="C102" s="327">
        <f>MEDIA_CONTRATOS_ADM!H74</f>
        <v>3.7600000000000001E-2</v>
      </c>
      <c r="D102" s="323">
        <f>ROUND(D99*C102,2)</f>
        <v>255.61</v>
      </c>
    </row>
    <row r="103" spans="1:5">
      <c r="A103" s="125" t="s">
        <v>6</v>
      </c>
      <c r="B103" s="126" t="s">
        <v>77</v>
      </c>
      <c r="C103" s="175">
        <f>MEDIA_CONTRATOS_ADM!H75</f>
        <v>6.1800000000000001E-2</v>
      </c>
      <c r="D103" s="177">
        <f>ROUND((D99+D102)*C103,2)</f>
        <v>435.93</v>
      </c>
    </row>
    <row r="104" spans="1:5">
      <c r="A104" s="307" t="s">
        <v>9</v>
      </c>
      <c r="B104" s="319" t="s">
        <v>78</v>
      </c>
      <c r="C104" s="320">
        <f>C105+C106+C107</f>
        <v>0.10580000000000001</v>
      </c>
      <c r="D104" s="314">
        <f>ROUND((D99+D102+D103)/(100%-C104)*C104,2)</f>
        <v>886.18</v>
      </c>
    </row>
    <row r="105" spans="1:5">
      <c r="A105" s="125" t="s">
        <v>167</v>
      </c>
      <c r="B105" s="178" t="s">
        <v>192</v>
      </c>
      <c r="C105" s="179">
        <f>MEDIA_CONTRATOS_ADM!H78</f>
        <v>1.6500000000000001E-2</v>
      </c>
      <c r="D105" s="176">
        <f>ROUND(D119*C105,2)</f>
        <v>138.19999999999999</v>
      </c>
    </row>
    <row r="106" spans="1:5">
      <c r="A106" s="307" t="s">
        <v>169</v>
      </c>
      <c r="B106" s="321" t="s">
        <v>193</v>
      </c>
      <c r="C106" s="322">
        <f>MEDIA_CONTRATOS_ADM!H77</f>
        <v>7.5999999999999998E-2</v>
      </c>
      <c r="D106" s="323">
        <f>ROUND(D119*C106,2)</f>
        <v>636.57000000000005</v>
      </c>
    </row>
    <row r="107" spans="1:5">
      <c r="A107" s="125" t="s">
        <v>171</v>
      </c>
      <c r="B107" s="178" t="s">
        <v>172</v>
      </c>
      <c r="C107" s="179">
        <f>MEDIA_CONTRATOS_ADM!H79</f>
        <v>1.3299999999999999E-2</v>
      </c>
      <c r="D107" s="176">
        <f>ROUND(D119*C107,2)</f>
        <v>111.4</v>
      </c>
    </row>
    <row r="108" spans="1:5" ht="16.5" thickBot="1">
      <c r="A108" s="684" t="s">
        <v>131</v>
      </c>
      <c r="B108" s="685"/>
      <c r="C108" s="686"/>
      <c r="D108" s="180">
        <f>ROUND(D102+D104+D103,2)</f>
        <v>1577.72</v>
      </c>
    </row>
    <row r="109" spans="1:5" ht="8.1" customHeight="1" thickTop="1" thickBot="1">
      <c r="A109" s="694"/>
      <c r="B109" s="695"/>
      <c r="C109" s="695"/>
      <c r="D109" s="695"/>
    </row>
    <row r="110" spans="1:5" ht="16.5" thickTop="1">
      <c r="A110" s="679" t="s">
        <v>173</v>
      </c>
      <c r="B110" s="680"/>
      <c r="C110" s="680"/>
      <c r="D110" s="681"/>
    </row>
    <row r="111" spans="1:5">
      <c r="A111" s="692" t="s">
        <v>174</v>
      </c>
      <c r="B111" s="693"/>
      <c r="C111" s="676"/>
      <c r="D111" s="124" t="s">
        <v>106</v>
      </c>
      <c r="E111" s="5"/>
    </row>
    <row r="112" spans="1:5">
      <c r="A112" s="300" t="s">
        <v>4</v>
      </c>
      <c r="B112" s="687" t="s">
        <v>175</v>
      </c>
      <c r="C112" s="687"/>
      <c r="D112" s="309">
        <f>ROUND(D29,2)</f>
        <v>3209.74</v>
      </c>
    </row>
    <row r="113" spans="1:4">
      <c r="A113" s="111" t="s">
        <v>6</v>
      </c>
      <c r="B113" s="691" t="s">
        <v>176</v>
      </c>
      <c r="C113" s="691"/>
      <c r="D113" s="128">
        <f>ROUND(D62,2)</f>
        <v>2517.7800000000002</v>
      </c>
    </row>
    <row r="114" spans="1:4">
      <c r="A114" s="300" t="s">
        <v>9</v>
      </c>
      <c r="B114" s="687" t="s">
        <v>310</v>
      </c>
      <c r="C114" s="687"/>
      <c r="D114" s="309">
        <f>ROUND(D71,2)</f>
        <v>379.15</v>
      </c>
    </row>
    <row r="115" spans="1:4">
      <c r="A115" s="111" t="s">
        <v>11</v>
      </c>
      <c r="B115" s="691" t="s">
        <v>177</v>
      </c>
      <c r="C115" s="691"/>
      <c r="D115" s="128">
        <f>ROUND(D91,2)</f>
        <v>172.04</v>
      </c>
    </row>
    <row r="116" spans="1:4">
      <c r="A116" s="300" t="s">
        <v>26</v>
      </c>
      <c r="B116" s="671" t="s">
        <v>311</v>
      </c>
      <c r="C116" s="672"/>
      <c r="D116" s="309">
        <f>ROUND(D98,2)</f>
        <v>519.54999999999995</v>
      </c>
    </row>
    <row r="117" spans="1:4">
      <c r="A117" s="653" t="s">
        <v>178</v>
      </c>
      <c r="B117" s="654"/>
      <c r="C117" s="654"/>
      <c r="D117" s="181">
        <f>ROUND(SUM(D112:D116),2)</f>
        <v>6798.26</v>
      </c>
    </row>
    <row r="118" spans="1:4">
      <c r="A118" s="300" t="s">
        <v>28</v>
      </c>
      <c r="B118" s="687" t="s">
        <v>179</v>
      </c>
      <c r="C118" s="687"/>
      <c r="D118" s="324">
        <f>ROUND(D108,2)</f>
        <v>1577.72</v>
      </c>
    </row>
    <row r="119" spans="1:4">
      <c r="A119" s="696" t="s">
        <v>180</v>
      </c>
      <c r="B119" s="697"/>
      <c r="C119" s="697"/>
      <c r="D119" s="183">
        <f>ROUND((D117+D102+D103)/(1-C104),2)</f>
        <v>8375.98</v>
      </c>
    </row>
    <row r="120" spans="1:4" ht="16.5" thickBot="1">
      <c r="A120" s="656" t="s">
        <v>181</v>
      </c>
      <c r="B120" s="657"/>
      <c r="C120" s="657"/>
      <c r="D120" s="116">
        <f>ROUND(D119,2)</f>
        <v>8375.98</v>
      </c>
    </row>
    <row r="121" spans="1:4" ht="16.5" thickTop="1"/>
    <row r="125" spans="1:4">
      <c r="D125" s="4"/>
    </row>
    <row r="126" spans="1:4">
      <c r="D126" s="4"/>
    </row>
  </sheetData>
  <mergeCells count="60">
    <mergeCell ref="A14:D14"/>
    <mergeCell ref="A1:D1"/>
    <mergeCell ref="A2:D2"/>
    <mergeCell ref="A3:D3"/>
    <mergeCell ref="B4:C4"/>
    <mergeCell ref="B5:C5"/>
    <mergeCell ref="B6:C6"/>
    <mergeCell ref="B7:C7"/>
    <mergeCell ref="B8:C8"/>
    <mergeCell ref="B9:C9"/>
    <mergeCell ref="B10:C10"/>
    <mergeCell ref="A11:D11"/>
    <mergeCell ref="A39:D39"/>
    <mergeCell ref="A15:D15"/>
    <mergeCell ref="A16:D16"/>
    <mergeCell ref="B17:C17"/>
    <mergeCell ref="B18:C18"/>
    <mergeCell ref="B19:C19"/>
    <mergeCell ref="B20:C20"/>
    <mergeCell ref="B21:C21"/>
    <mergeCell ref="A22:D22"/>
    <mergeCell ref="B29:C29"/>
    <mergeCell ref="B31:D31"/>
    <mergeCell ref="A32:D32"/>
    <mergeCell ref="B84:C84"/>
    <mergeCell ref="A49:B49"/>
    <mergeCell ref="A52:A53"/>
    <mergeCell ref="B52:C52"/>
    <mergeCell ref="B53:C53"/>
    <mergeCell ref="B54:C54"/>
    <mergeCell ref="A55:C55"/>
    <mergeCell ref="A57:D57"/>
    <mergeCell ref="B61:C61"/>
    <mergeCell ref="A62:B62"/>
    <mergeCell ref="A71:B71"/>
    <mergeCell ref="B83:C83"/>
    <mergeCell ref="A108:C108"/>
    <mergeCell ref="A85:C85"/>
    <mergeCell ref="A87:D87"/>
    <mergeCell ref="B88:C88"/>
    <mergeCell ref="B89:C89"/>
    <mergeCell ref="B90:C90"/>
    <mergeCell ref="A91:C91"/>
    <mergeCell ref="A92:D92"/>
    <mergeCell ref="B93:C93"/>
    <mergeCell ref="B94:C94"/>
    <mergeCell ref="A98:C98"/>
    <mergeCell ref="A100:D100"/>
    <mergeCell ref="A120:C120"/>
    <mergeCell ref="A109:D109"/>
    <mergeCell ref="A110:D110"/>
    <mergeCell ref="A111:C111"/>
    <mergeCell ref="B112:C112"/>
    <mergeCell ref="B113:C113"/>
    <mergeCell ref="B114:C114"/>
    <mergeCell ref="B115:C115"/>
    <mergeCell ref="B116:C116"/>
    <mergeCell ref="A117:C117"/>
    <mergeCell ref="B118:C118"/>
    <mergeCell ref="A119:C119"/>
  </mergeCells>
  <printOptions horizontalCentered="1" verticalCentered="1"/>
  <pageMargins left="0.19685039370078741" right="0.19685039370078741" top="2.6377952755905514" bottom="0.6692913385826772" header="0.51181102362204722" footer="0.51181102362204722"/>
  <pageSetup paperSize="9" scale="55" orientation="portrait" r:id="rId1"/>
  <headerFooter alignWithMargins="0">
    <oddHeader>&amp;C&amp;G</oddHeader>
    <oddFooter>&amp;C&amp;"+,Negrito"ADE Conjunto 20 lote 46 parte "A"- Àguas Claras  - Brasília/DF - CEP 71.989-300 - Telefone: (61) 3301-7219</oddFooter>
  </headerFooter>
  <rowBreaks count="1" manualBreakCount="1">
    <brk id="120" max="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B5E38-8131-4910-B5BE-7EB979A93C7B}">
  <dimension ref="A1:E126"/>
  <sheetViews>
    <sheetView showGridLines="0" topLeftCell="A33" zoomScaleNormal="100" zoomScaleSheetLayoutView="100" workbookViewId="0">
      <selection activeCell="D54" sqref="D54"/>
    </sheetView>
  </sheetViews>
  <sheetFormatPr defaultRowHeight="15.75"/>
  <cols>
    <col min="1" max="1" width="16.85546875" style="3" customWidth="1"/>
    <col min="2" max="2" width="84.5703125" style="2" customWidth="1"/>
    <col min="3" max="3" width="15.28515625" style="2" customWidth="1"/>
    <col min="4" max="4" width="31.85546875" style="2" customWidth="1"/>
    <col min="5" max="5" width="11.140625" style="2" bestFit="1" customWidth="1"/>
    <col min="6" max="16384" width="9.140625" style="2"/>
  </cols>
  <sheetData>
    <row r="1" spans="1:4" s="1" customFormat="1" ht="30" customHeight="1">
      <c r="A1" s="615" t="s">
        <v>218</v>
      </c>
      <c r="B1" s="616"/>
      <c r="C1" s="616"/>
      <c r="D1" s="617"/>
    </row>
    <row r="2" spans="1:4" s="1" customFormat="1" ht="8.1" customHeight="1">
      <c r="A2" s="698"/>
      <c r="B2" s="699"/>
      <c r="C2" s="699"/>
      <c r="D2" s="700"/>
    </row>
    <row r="3" spans="1:4" s="1" customFormat="1" ht="30" customHeight="1">
      <c r="A3" s="627" t="s">
        <v>312</v>
      </c>
      <c r="B3" s="628"/>
      <c r="C3" s="628"/>
      <c r="D3" s="629"/>
    </row>
    <row r="4" spans="1:4" s="1" customFormat="1">
      <c r="A4" s="328" t="s">
        <v>4</v>
      </c>
      <c r="B4" s="630" t="s">
        <v>83</v>
      </c>
      <c r="C4" s="630"/>
      <c r="D4" s="330">
        <f>INSERCAO_POSTOS!D7</f>
        <v>0</v>
      </c>
    </row>
    <row r="5" spans="1:4" s="1" customFormat="1">
      <c r="A5" s="99" t="s">
        <v>6</v>
      </c>
      <c r="B5" s="631" t="s">
        <v>84</v>
      </c>
      <c r="C5" s="631"/>
      <c r="D5" s="100">
        <f>INSERCAO_POSTOS!E8</f>
        <v>0</v>
      </c>
    </row>
    <row r="6" spans="1:4" s="1" customFormat="1" ht="15.75" customHeight="1">
      <c r="A6" s="328" t="s">
        <v>9</v>
      </c>
      <c r="B6" s="621" t="s">
        <v>85</v>
      </c>
      <c r="C6" s="621"/>
      <c r="D6" s="330">
        <f>INSERCAO_POSTOS!D9</f>
        <v>0</v>
      </c>
    </row>
    <row r="7" spans="1:4" s="1" customFormat="1">
      <c r="A7" s="98" t="s">
        <v>11</v>
      </c>
      <c r="B7" s="704" t="s">
        <v>86</v>
      </c>
      <c r="C7" s="705"/>
      <c r="D7" s="101" t="str">
        <f>INSERCAO_POSTOS!E14</f>
        <v>Brasília - DF</v>
      </c>
    </row>
    <row r="8" spans="1:4" s="1" customFormat="1">
      <c r="A8" s="331" t="s">
        <v>26</v>
      </c>
      <c r="B8" s="623" t="s">
        <v>88</v>
      </c>
      <c r="C8" s="623"/>
      <c r="D8" s="291" t="str">
        <f>INSERCAO_POSTOS!E15</f>
        <v>MTE - DF000297/2023</v>
      </c>
    </row>
    <row r="9" spans="1:4" s="1" customFormat="1">
      <c r="A9" s="102" t="s">
        <v>28</v>
      </c>
      <c r="B9" s="622" t="s">
        <v>89</v>
      </c>
      <c r="C9" s="622"/>
      <c r="D9" s="103">
        <v>12</v>
      </c>
    </row>
    <row r="10" spans="1:4" s="1" customFormat="1">
      <c r="A10" s="331" t="s">
        <v>30</v>
      </c>
      <c r="B10" s="621" t="s">
        <v>90</v>
      </c>
      <c r="C10" s="621"/>
      <c r="D10" s="291"/>
    </row>
    <row r="11" spans="1:4" s="1" customFormat="1" ht="16.5" thickBot="1">
      <c r="A11" s="706"/>
      <c r="B11" s="707"/>
      <c r="C11" s="707"/>
      <c r="D11" s="707"/>
    </row>
    <row r="12" spans="1:4" s="1" customFormat="1" ht="15.95" customHeight="1" thickTop="1">
      <c r="A12" s="107">
        <v>1</v>
      </c>
      <c r="B12" s="158" t="s">
        <v>92</v>
      </c>
      <c r="C12" s="158" t="s">
        <v>93</v>
      </c>
      <c r="D12" s="194" t="s">
        <v>94</v>
      </c>
    </row>
    <row r="13" spans="1:4" s="1" customFormat="1">
      <c r="A13" s="292" t="s">
        <v>95</v>
      </c>
      <c r="B13" s="337" t="str">
        <f>INSERCAO_POSTOS!C25</f>
        <v>ENCARREGADO DE TURMA</v>
      </c>
      <c r="C13" s="293" t="s">
        <v>96</v>
      </c>
      <c r="D13" s="294">
        <v>2</v>
      </c>
    </row>
    <row r="14" spans="1:4" s="1" customFormat="1" ht="8.1" customHeight="1">
      <c r="A14" s="624"/>
      <c r="B14" s="625"/>
      <c r="C14" s="625"/>
      <c r="D14" s="626"/>
    </row>
    <row r="15" spans="1:4" s="1" customFormat="1">
      <c r="A15" s="612" t="s">
        <v>97</v>
      </c>
      <c r="B15" s="613"/>
      <c r="C15" s="613"/>
      <c r="D15" s="614"/>
    </row>
    <row r="16" spans="1:4" s="1" customFormat="1" ht="8.1" customHeight="1">
      <c r="A16" s="634"/>
      <c r="B16" s="635"/>
      <c r="C16" s="635"/>
      <c r="D16" s="636"/>
    </row>
    <row r="17" spans="1:4" s="1" customFormat="1" ht="15.75" customHeight="1">
      <c r="A17" s="295">
        <v>1</v>
      </c>
      <c r="B17" s="637" t="s">
        <v>98</v>
      </c>
      <c r="C17" s="638"/>
      <c r="D17" s="296" t="str">
        <f>B13</f>
        <v>ENCARREGADO DE TURMA</v>
      </c>
    </row>
    <row r="18" spans="1:4" s="1" customFormat="1" ht="15.75" customHeight="1">
      <c r="A18" s="195">
        <v>2</v>
      </c>
      <c r="B18" s="639" t="s">
        <v>99</v>
      </c>
      <c r="C18" s="640"/>
      <c r="D18" s="196"/>
    </row>
    <row r="19" spans="1:4" s="1" customFormat="1">
      <c r="A19" s="295">
        <v>3</v>
      </c>
      <c r="B19" s="641" t="s">
        <v>100</v>
      </c>
      <c r="C19" s="641"/>
      <c r="D19" s="297">
        <f>ROUND(INSERCAO_POSTOS!D41,2)</f>
        <v>3855.06</v>
      </c>
    </row>
    <row r="20" spans="1:4" s="1" customFormat="1" ht="15.75" customHeight="1">
      <c r="A20" s="195">
        <v>4</v>
      </c>
      <c r="B20" s="642" t="s">
        <v>101</v>
      </c>
      <c r="C20" s="642"/>
      <c r="D20" s="196" t="str">
        <f>D17</f>
        <v>ENCARREGADO DE TURMA</v>
      </c>
    </row>
    <row r="21" spans="1:4" s="1" customFormat="1" ht="16.5" thickBot="1">
      <c r="A21" s="298">
        <v>5</v>
      </c>
      <c r="B21" s="708" t="s">
        <v>213</v>
      </c>
      <c r="C21" s="708"/>
      <c r="D21" s="299">
        <v>44927</v>
      </c>
    </row>
    <row r="22" spans="1:4" ht="8.1" customHeight="1" thickTop="1" thickBot="1">
      <c r="A22" s="644"/>
      <c r="B22" s="645"/>
      <c r="C22" s="645"/>
      <c r="D22" s="645"/>
    </row>
    <row r="23" spans="1:4" ht="16.5" thickTop="1">
      <c r="A23" s="107" t="s">
        <v>103</v>
      </c>
      <c r="B23" s="108" t="s">
        <v>104</v>
      </c>
      <c r="C23" s="109" t="s">
        <v>105</v>
      </c>
      <c r="D23" s="110" t="s">
        <v>106</v>
      </c>
    </row>
    <row r="24" spans="1:4">
      <c r="A24" s="300" t="s">
        <v>4</v>
      </c>
      <c r="B24" s="301" t="s">
        <v>107</v>
      </c>
      <c r="C24" s="302"/>
      <c r="D24" s="303">
        <f>ROUND(D19,2)</f>
        <v>3855.06</v>
      </c>
    </row>
    <row r="25" spans="1:4">
      <c r="A25" s="111" t="s">
        <v>6</v>
      </c>
      <c r="B25" s="112" t="s">
        <v>108</v>
      </c>
      <c r="C25" s="113">
        <v>0</v>
      </c>
      <c r="D25" s="114">
        <f>D24*C25</f>
        <v>0</v>
      </c>
    </row>
    <row r="26" spans="1:4">
      <c r="A26" s="300" t="s">
        <v>9</v>
      </c>
      <c r="B26" s="304" t="s">
        <v>109</v>
      </c>
      <c r="C26" s="302"/>
      <c r="D26" s="303">
        <f>D24*C26</f>
        <v>0</v>
      </c>
    </row>
    <row r="27" spans="1:4">
      <c r="A27" s="111" t="s">
        <v>11</v>
      </c>
      <c r="B27" s="112" t="s">
        <v>110</v>
      </c>
      <c r="C27" s="113"/>
      <c r="D27" s="114">
        <v>0</v>
      </c>
    </row>
    <row r="28" spans="1:4">
      <c r="A28" s="300" t="s">
        <v>26</v>
      </c>
      <c r="B28" s="305" t="s">
        <v>111</v>
      </c>
      <c r="C28" s="302"/>
      <c r="D28" s="306">
        <v>0</v>
      </c>
    </row>
    <row r="29" spans="1:4" ht="16.5" thickBot="1">
      <c r="A29" s="115" t="s">
        <v>28</v>
      </c>
      <c r="B29" s="646" t="s">
        <v>112</v>
      </c>
      <c r="C29" s="646"/>
      <c r="D29" s="116">
        <f>ROUND(SUM(D24:D28),2)</f>
        <v>3855.06</v>
      </c>
    </row>
    <row r="30" spans="1:4" ht="8.1" customHeight="1" thickTop="1" thickBot="1">
      <c r="A30" s="117"/>
      <c r="B30" s="118"/>
      <c r="C30" s="118"/>
      <c r="D30" s="118"/>
    </row>
    <row r="31" spans="1:4" ht="16.5" thickTop="1">
      <c r="A31" s="107" t="s">
        <v>113</v>
      </c>
      <c r="B31" s="647" t="s">
        <v>114</v>
      </c>
      <c r="C31" s="648"/>
      <c r="D31" s="649"/>
    </row>
    <row r="32" spans="1:4" ht="8.1" customHeight="1">
      <c r="A32" s="650"/>
      <c r="B32" s="651"/>
      <c r="C32" s="651"/>
      <c r="D32" s="652"/>
    </row>
    <row r="33" spans="1:4">
      <c r="A33" s="121" t="s">
        <v>115</v>
      </c>
      <c r="B33" s="122" t="s">
        <v>116</v>
      </c>
      <c r="C33" s="123" t="s">
        <v>105</v>
      </c>
      <c r="D33" s="124" t="s">
        <v>106</v>
      </c>
    </row>
    <row r="34" spans="1:4">
      <c r="A34" s="307" t="s">
        <v>4</v>
      </c>
      <c r="B34" s="308" t="s">
        <v>117</v>
      </c>
      <c r="C34" s="127">
        <f>MEDIA_CONTRATOS_ADM!H14</f>
        <v>8.3299999999999999E-2</v>
      </c>
      <c r="D34" s="309">
        <f>ROUND(C34*D29,2)</f>
        <v>321.13</v>
      </c>
    </row>
    <row r="35" spans="1:4">
      <c r="A35" s="125" t="s">
        <v>6</v>
      </c>
      <c r="B35" s="126" t="s">
        <v>182</v>
      </c>
      <c r="C35" s="129">
        <f>MEDIA_CONTRATOS_ADM!H15</f>
        <v>0.1111</v>
      </c>
      <c r="D35" s="128">
        <f>ROUND(C35*D29,2)</f>
        <v>428.3</v>
      </c>
    </row>
    <row r="36" spans="1:4">
      <c r="A36" s="130"/>
      <c r="B36" s="131" t="s">
        <v>20</v>
      </c>
      <c r="C36" s="132">
        <f>SUM(C34:C35)</f>
        <v>0.19439999999999999</v>
      </c>
      <c r="D36" s="133">
        <f>ROUND(SUM(D34:D35),2)</f>
        <v>749.43</v>
      </c>
    </row>
    <row r="37" spans="1:4">
      <c r="A37" s="134"/>
      <c r="B37" s="118"/>
      <c r="C37" s="118"/>
      <c r="D37" s="135"/>
    </row>
    <row r="38" spans="1:4">
      <c r="A38" s="121" t="s">
        <v>119</v>
      </c>
      <c r="B38" s="104" t="s">
        <v>120</v>
      </c>
      <c r="C38" s="104"/>
      <c r="D38" s="198"/>
    </row>
    <row r="39" spans="1:4" ht="8.1" customHeight="1">
      <c r="A39" s="650"/>
      <c r="B39" s="651"/>
      <c r="C39" s="651"/>
      <c r="D39" s="652"/>
    </row>
    <row r="40" spans="1:4">
      <c r="A40" s="121" t="s">
        <v>46</v>
      </c>
      <c r="B40" s="123" t="s">
        <v>122</v>
      </c>
      <c r="C40" s="123" t="s">
        <v>105</v>
      </c>
      <c r="D40" s="124" t="s">
        <v>106</v>
      </c>
    </row>
    <row r="41" spans="1:4">
      <c r="A41" s="307" t="s">
        <v>4</v>
      </c>
      <c r="B41" s="308" t="s">
        <v>123</v>
      </c>
      <c r="C41" s="282">
        <v>0.2</v>
      </c>
      <c r="D41" s="311">
        <f>ROUND(C41*($D$29+$D$36),2)</f>
        <v>920.9</v>
      </c>
    </row>
    <row r="42" spans="1:4">
      <c r="A42" s="125" t="s">
        <v>6</v>
      </c>
      <c r="B42" s="126" t="s">
        <v>124</v>
      </c>
      <c r="C42" s="282">
        <v>2.5000000000000001E-2</v>
      </c>
      <c r="D42" s="311">
        <f t="shared" ref="D42:D48" si="0">ROUND(C42*($D$29+$D$36),2)</f>
        <v>115.11</v>
      </c>
    </row>
    <row r="43" spans="1:4" ht="15.95" customHeight="1">
      <c r="A43" s="307" t="s">
        <v>9</v>
      </c>
      <c r="B43" s="310" t="s">
        <v>125</v>
      </c>
      <c r="C43" s="312">
        <f>MEDIA_CONTRATOS_ADM!H20</f>
        <v>0.03</v>
      </c>
      <c r="D43" s="311">
        <f t="shared" si="0"/>
        <v>138.13</v>
      </c>
    </row>
    <row r="44" spans="1:4">
      <c r="A44" s="125" t="s">
        <v>11</v>
      </c>
      <c r="B44" s="126" t="s">
        <v>126</v>
      </c>
      <c r="C44" s="282">
        <v>1.4999999999999999E-2</v>
      </c>
      <c r="D44" s="311">
        <f t="shared" si="0"/>
        <v>69.069999999999993</v>
      </c>
    </row>
    <row r="45" spans="1:4">
      <c r="A45" s="307" t="s">
        <v>26</v>
      </c>
      <c r="B45" s="308" t="s">
        <v>127</v>
      </c>
      <c r="C45" s="282">
        <v>0.01</v>
      </c>
      <c r="D45" s="311">
        <f t="shared" si="0"/>
        <v>46.04</v>
      </c>
    </row>
    <row r="46" spans="1:4">
      <c r="A46" s="125" t="s">
        <v>28</v>
      </c>
      <c r="B46" s="126" t="s">
        <v>128</v>
      </c>
      <c r="C46" s="282">
        <v>6.0000000000000001E-3</v>
      </c>
      <c r="D46" s="311">
        <f t="shared" si="0"/>
        <v>27.63</v>
      </c>
    </row>
    <row r="47" spans="1:4">
      <c r="A47" s="307" t="s">
        <v>30</v>
      </c>
      <c r="B47" s="310" t="s">
        <v>129</v>
      </c>
      <c r="C47" s="282">
        <v>2E-3</v>
      </c>
      <c r="D47" s="311">
        <f t="shared" si="0"/>
        <v>9.2100000000000009</v>
      </c>
    </row>
    <row r="48" spans="1:4">
      <c r="A48" s="125" t="s">
        <v>32</v>
      </c>
      <c r="B48" s="126" t="s">
        <v>130</v>
      </c>
      <c r="C48" s="282">
        <v>0.08</v>
      </c>
      <c r="D48" s="311">
        <f t="shared" si="0"/>
        <v>368.36</v>
      </c>
    </row>
    <row r="49" spans="1:4">
      <c r="A49" s="632" t="s">
        <v>131</v>
      </c>
      <c r="B49" s="633"/>
      <c r="C49" s="142">
        <f>SUM(C41:C48)</f>
        <v>0.36799999999999999</v>
      </c>
      <c r="D49" s="143">
        <f>ROUND(SUM(D41:D48),2)</f>
        <v>1694.45</v>
      </c>
    </row>
    <row r="50" spans="1:4" ht="8.1" customHeight="1">
      <c r="A50" s="144"/>
      <c r="B50" s="145"/>
      <c r="C50" s="146"/>
      <c r="D50" s="147"/>
    </row>
    <row r="51" spans="1:4">
      <c r="A51" s="121" t="s">
        <v>132</v>
      </c>
      <c r="B51" s="123" t="s">
        <v>49</v>
      </c>
      <c r="C51" s="123" t="s">
        <v>105</v>
      </c>
      <c r="D51" s="124" t="s">
        <v>106</v>
      </c>
    </row>
    <row r="52" spans="1:4" ht="15.95" customHeight="1">
      <c r="A52" s="660" t="s">
        <v>4</v>
      </c>
      <c r="B52" s="662" t="s">
        <v>35</v>
      </c>
      <c r="C52" s="663"/>
      <c r="D52" s="283">
        <v>0</v>
      </c>
    </row>
    <row r="53" spans="1:4">
      <c r="A53" s="661"/>
      <c r="B53" s="664" t="s">
        <v>134</v>
      </c>
      <c r="C53" s="665"/>
      <c r="D53" s="283">
        <v>0</v>
      </c>
    </row>
    <row r="54" spans="1:4" ht="15.95" customHeight="1">
      <c r="A54" s="307" t="s">
        <v>6</v>
      </c>
      <c r="B54" s="666" t="s">
        <v>214</v>
      </c>
      <c r="C54" s="663"/>
      <c r="D54" s="283">
        <f>ROUND((INSERCAO_POSTOS!E50+INSERCAO_POSTOS!E53)*INSERCAO_POSTOS!E51,2)</f>
        <v>630</v>
      </c>
    </row>
    <row r="55" spans="1:4">
      <c r="A55" s="632" t="s">
        <v>131</v>
      </c>
      <c r="B55" s="667"/>
      <c r="C55" s="633"/>
      <c r="D55" s="143">
        <f>ROUND(SUM(D52:D54),2)</f>
        <v>630</v>
      </c>
    </row>
    <row r="56" spans="1:4" ht="8.1" customHeight="1" thickBot="1">
      <c r="A56" s="150"/>
      <c r="B56" s="106"/>
      <c r="C56" s="151"/>
      <c r="D56" s="152"/>
    </row>
    <row r="57" spans="1:4" ht="16.5" thickTop="1">
      <c r="A57" s="668" t="s">
        <v>136</v>
      </c>
      <c r="B57" s="669"/>
      <c r="C57" s="669"/>
      <c r="D57" s="670"/>
    </row>
    <row r="58" spans="1:4">
      <c r="A58" s="121">
        <v>2</v>
      </c>
      <c r="B58" s="104" t="s">
        <v>137</v>
      </c>
      <c r="C58" s="123" t="s">
        <v>105</v>
      </c>
      <c r="D58" s="124" t="s">
        <v>106</v>
      </c>
    </row>
    <row r="59" spans="1:4">
      <c r="A59" s="307" t="s">
        <v>44</v>
      </c>
      <c r="B59" s="308" t="s">
        <v>138</v>
      </c>
      <c r="C59" s="312">
        <f>C36</f>
        <v>0.19439999999999999</v>
      </c>
      <c r="D59" s="311">
        <f>ROUND(D36,2)</f>
        <v>749.43</v>
      </c>
    </row>
    <row r="60" spans="1:4">
      <c r="A60" s="125" t="s">
        <v>46</v>
      </c>
      <c r="B60" s="126" t="s">
        <v>47</v>
      </c>
      <c r="C60" s="138">
        <f>C49</f>
        <v>0.36799999999999999</v>
      </c>
      <c r="D60" s="139">
        <f>ROUND(D49,2)</f>
        <v>1694.45</v>
      </c>
    </row>
    <row r="61" spans="1:4">
      <c r="A61" s="307" t="s">
        <v>48</v>
      </c>
      <c r="B61" s="671" t="s">
        <v>139</v>
      </c>
      <c r="C61" s="672"/>
      <c r="D61" s="311">
        <f>ROUND(D55,2)</f>
        <v>630</v>
      </c>
    </row>
    <row r="62" spans="1:4" ht="16.5" thickBot="1">
      <c r="A62" s="656" t="s">
        <v>131</v>
      </c>
      <c r="B62" s="657"/>
      <c r="C62" s="153">
        <f>SUM(C59:C60)</f>
        <v>0.56240000000000001</v>
      </c>
      <c r="D62" s="154">
        <f>ROUND(SUM(D59:D61),2)</f>
        <v>3073.88</v>
      </c>
    </row>
    <row r="63" spans="1:4" ht="8.1" customHeight="1" thickTop="1" thickBot="1">
      <c r="A63" s="105"/>
      <c r="B63" s="106"/>
      <c r="C63" s="155"/>
      <c r="D63" s="190"/>
    </row>
    <row r="64" spans="1:4" ht="16.5" thickTop="1">
      <c r="A64" s="107" t="s">
        <v>140</v>
      </c>
      <c r="B64" s="109" t="s">
        <v>141</v>
      </c>
      <c r="C64" s="109" t="s">
        <v>105</v>
      </c>
      <c r="D64" s="110" t="s">
        <v>106</v>
      </c>
    </row>
    <row r="65" spans="1:4">
      <c r="A65" s="307" t="s">
        <v>4</v>
      </c>
      <c r="B65" s="310" t="s">
        <v>52</v>
      </c>
      <c r="C65" s="312">
        <f>MEDIA_CONTRATOS_ADM!H43</f>
        <v>4.3E-3</v>
      </c>
      <c r="D65" s="311">
        <f>ROUND(C65*(D29+D36),2)</f>
        <v>19.8</v>
      </c>
    </row>
    <row r="66" spans="1:4">
      <c r="A66" s="125" t="s">
        <v>6</v>
      </c>
      <c r="B66" s="126" t="s">
        <v>184</v>
      </c>
      <c r="C66" s="138">
        <f>MEDIA_CONTRATOS_ADM!H44</f>
        <v>2.69E-2</v>
      </c>
      <c r="D66" s="139">
        <f>ROUND(C66*(D29+D36),2)</f>
        <v>123.86</v>
      </c>
    </row>
    <row r="67" spans="1:4">
      <c r="A67" s="307" t="s">
        <v>9</v>
      </c>
      <c r="B67" s="310" t="s">
        <v>215</v>
      </c>
      <c r="C67" s="312">
        <f>MEDIA_CONTRATOS_ADM!H45</f>
        <v>2.93E-2</v>
      </c>
      <c r="D67" s="311">
        <f>ROUND(C67*(D29+D36),2)</f>
        <v>134.91</v>
      </c>
    </row>
    <row r="68" spans="1:4" ht="15.95" customHeight="1">
      <c r="A68" s="125" t="s">
        <v>11</v>
      </c>
      <c r="B68" s="140" t="s">
        <v>55</v>
      </c>
      <c r="C68" s="138">
        <f>MEDIA_CONTRATOS_ADM!H46</f>
        <v>6.6E-3</v>
      </c>
      <c r="D68" s="139">
        <f>ROUND(C68*(D29+D36),2)</f>
        <v>30.39</v>
      </c>
    </row>
    <row r="69" spans="1:4">
      <c r="A69" s="307" t="s">
        <v>26</v>
      </c>
      <c r="B69" s="308" t="s">
        <v>144</v>
      </c>
      <c r="C69" s="312">
        <f>MEDIA_CONTRATOS_ADM!H47</f>
        <v>1.1000000000000001E-3</v>
      </c>
      <c r="D69" s="311">
        <f>ROUND(C69*(D29+D36),2)</f>
        <v>5.0599999999999996</v>
      </c>
    </row>
    <row r="70" spans="1:4">
      <c r="A70" s="125" t="s">
        <v>28</v>
      </c>
      <c r="B70" s="156" t="s">
        <v>145</v>
      </c>
      <c r="C70" s="138">
        <f>MEDIA_CONTRATOS_ADM!H48</f>
        <v>3.0700000000000002E-2</v>
      </c>
      <c r="D70" s="139">
        <f>ROUND(C70*(D29+D36),2)</f>
        <v>141.36000000000001</v>
      </c>
    </row>
    <row r="71" spans="1:4" ht="16.5" thickBot="1">
      <c r="A71" s="656" t="s">
        <v>131</v>
      </c>
      <c r="B71" s="657"/>
      <c r="C71" s="153">
        <f>SUM(C65:C70)</f>
        <v>9.8900000000000002E-2</v>
      </c>
      <c r="D71" s="154">
        <f>ROUND(SUM(D65:D70),2)</f>
        <v>455.38</v>
      </c>
    </row>
    <row r="72" spans="1:4" ht="8.1" customHeight="1" thickTop="1" thickBot="1">
      <c r="A72" s="105"/>
      <c r="B72" s="106"/>
      <c r="C72" s="157"/>
      <c r="D72" s="190"/>
    </row>
    <row r="73" spans="1:4" ht="16.5" thickTop="1">
      <c r="A73" s="107" t="s">
        <v>146</v>
      </c>
      <c r="B73" s="109" t="s">
        <v>147</v>
      </c>
      <c r="C73" s="158"/>
      <c r="D73" s="159"/>
    </row>
    <row r="74" spans="1:4">
      <c r="A74" s="121" t="s">
        <v>148</v>
      </c>
      <c r="B74" s="123" t="s">
        <v>69</v>
      </c>
      <c r="C74" s="123" t="s">
        <v>105</v>
      </c>
      <c r="D74" s="124" t="s">
        <v>106</v>
      </c>
    </row>
    <row r="75" spans="1:4">
      <c r="A75" s="307" t="s">
        <v>4</v>
      </c>
      <c r="B75" s="310" t="s">
        <v>191</v>
      </c>
      <c r="C75" s="312">
        <f>MEDIA_CONTRATOS_ADM!H53</f>
        <v>3.32E-2</v>
      </c>
      <c r="D75" s="311">
        <f>ROUND(C75*D29,2)</f>
        <v>127.99</v>
      </c>
    </row>
    <row r="76" spans="1:4">
      <c r="A76" s="125" t="s">
        <v>6</v>
      </c>
      <c r="B76" s="140" t="s">
        <v>150</v>
      </c>
      <c r="C76" s="138">
        <f>MEDIA_CONTRATOS_ADM!H54</f>
        <v>1.01E-2</v>
      </c>
      <c r="D76" s="139">
        <f>ROUND(C76*D29,2)</f>
        <v>38.94</v>
      </c>
    </row>
    <row r="77" spans="1:4">
      <c r="A77" s="307" t="s">
        <v>9</v>
      </c>
      <c r="B77" s="310" t="s">
        <v>151</v>
      </c>
      <c r="C77" s="312">
        <f>MEDIA_CONTRATOS_ADM!H55</f>
        <v>1E-4</v>
      </c>
      <c r="D77" s="311">
        <f>ROUND(C77*D29,2)</f>
        <v>0.39</v>
      </c>
    </row>
    <row r="78" spans="1:4">
      <c r="A78" s="125" t="s">
        <v>11</v>
      </c>
      <c r="B78" s="140" t="s">
        <v>152</v>
      </c>
      <c r="C78" s="138">
        <f>MEDIA_CONTRATOS_ADM!H56</f>
        <v>4.7000000000000002E-3</v>
      </c>
      <c r="D78" s="139">
        <f>ROUND(C78*D29,2)</f>
        <v>18.12</v>
      </c>
    </row>
    <row r="79" spans="1:4">
      <c r="A79" s="313" t="s">
        <v>26</v>
      </c>
      <c r="B79" s="308" t="s">
        <v>153</v>
      </c>
      <c r="C79" s="312">
        <f>MEDIA_CONTRATOS_ADM!H57</f>
        <v>8.9999999999999998E-4</v>
      </c>
      <c r="D79" s="311">
        <f>ROUND(C79*D29,2)</f>
        <v>3.47</v>
      </c>
    </row>
    <row r="80" spans="1:4">
      <c r="A80" s="125" t="s">
        <v>28</v>
      </c>
      <c r="B80" s="126" t="s">
        <v>154</v>
      </c>
      <c r="C80" s="138">
        <f>MEDIA_CONTRATOS_ADM!H58</f>
        <v>4.5999999999999999E-3</v>
      </c>
      <c r="D80" s="139">
        <f>ROUND(C80*D29,2)</f>
        <v>17.73</v>
      </c>
    </row>
    <row r="81" spans="1:4">
      <c r="A81" s="141"/>
      <c r="B81" s="149" t="s">
        <v>20</v>
      </c>
      <c r="C81" s="142">
        <f>SUM(C75:C80)</f>
        <v>5.3600000000000002E-2</v>
      </c>
      <c r="D81" s="160">
        <f>ROUND(SUM(D75:D80),2)</f>
        <v>206.64</v>
      </c>
    </row>
    <row r="82" spans="1:4" ht="8.1" customHeight="1">
      <c r="A82" s="119"/>
      <c r="B82" s="120"/>
      <c r="C82" s="161"/>
      <c r="D82" s="162"/>
    </row>
    <row r="83" spans="1:4">
      <c r="A83" s="121" t="s">
        <v>155</v>
      </c>
      <c r="B83" s="675" t="s">
        <v>156</v>
      </c>
      <c r="C83" s="676"/>
      <c r="D83" s="163" t="s">
        <v>106</v>
      </c>
    </row>
    <row r="84" spans="1:4">
      <c r="A84" s="125" t="s">
        <v>4</v>
      </c>
      <c r="B84" s="709" t="s">
        <v>157</v>
      </c>
      <c r="C84" s="710"/>
      <c r="D84" s="139">
        <v>0</v>
      </c>
    </row>
    <row r="85" spans="1:4">
      <c r="A85" s="632" t="s">
        <v>131</v>
      </c>
      <c r="B85" s="667"/>
      <c r="C85" s="633"/>
      <c r="D85" s="143">
        <f>D84</f>
        <v>0</v>
      </c>
    </row>
    <row r="86" spans="1:4" ht="8.1" customHeight="1" thickBot="1">
      <c r="A86" s="164"/>
      <c r="B86" s="165"/>
      <c r="C86" s="166"/>
      <c r="D86" s="147"/>
    </row>
    <row r="87" spans="1:4" ht="15.75" customHeight="1" thickTop="1">
      <c r="A87" s="734" t="s">
        <v>158</v>
      </c>
      <c r="B87" s="648"/>
      <c r="C87" s="648"/>
      <c r="D87" s="649"/>
    </row>
    <row r="88" spans="1:4">
      <c r="A88" s="121">
        <v>4</v>
      </c>
      <c r="B88" s="675" t="s">
        <v>67</v>
      </c>
      <c r="C88" s="676"/>
      <c r="D88" s="124" t="s">
        <v>106</v>
      </c>
    </row>
    <row r="89" spans="1:4">
      <c r="A89" s="307" t="s">
        <v>68</v>
      </c>
      <c r="B89" s="671" t="s">
        <v>159</v>
      </c>
      <c r="C89" s="672"/>
      <c r="D89" s="314">
        <f>ROUND(D81,2)</f>
        <v>206.64</v>
      </c>
    </row>
    <row r="90" spans="1:4">
      <c r="A90" s="148" t="s">
        <v>160</v>
      </c>
      <c r="B90" s="735" t="s">
        <v>161</v>
      </c>
      <c r="C90" s="736"/>
      <c r="D90" s="168">
        <f>D85</f>
        <v>0</v>
      </c>
    </row>
    <row r="91" spans="1:4" ht="16.5" thickBot="1">
      <c r="A91" s="737" t="s">
        <v>131</v>
      </c>
      <c r="B91" s="738"/>
      <c r="C91" s="739"/>
      <c r="D91" s="170">
        <f>ROUND(SUM(D89:D90),2)</f>
        <v>206.64</v>
      </c>
    </row>
    <row r="92" spans="1:4" ht="8.1" customHeight="1" thickTop="1" thickBot="1">
      <c r="A92" s="673"/>
      <c r="B92" s="674"/>
      <c r="C92" s="674"/>
      <c r="D92" s="674"/>
    </row>
    <row r="93" spans="1:4" ht="16.5" thickTop="1">
      <c r="A93" s="107" t="s">
        <v>162</v>
      </c>
      <c r="B93" s="647" t="s">
        <v>163</v>
      </c>
      <c r="C93" s="690"/>
      <c r="D93" s="171" t="s">
        <v>106</v>
      </c>
    </row>
    <row r="94" spans="1:4">
      <c r="A94" s="125" t="s">
        <v>4</v>
      </c>
      <c r="B94" s="691" t="s">
        <v>164</v>
      </c>
      <c r="C94" s="691"/>
      <c r="D94" s="139">
        <f>ROUND('UNIFORME E EPI'!H10,2)</f>
        <v>493.26</v>
      </c>
    </row>
    <row r="95" spans="1:4">
      <c r="A95" s="119" t="s">
        <v>6</v>
      </c>
      <c r="B95" s="423" t="s">
        <v>523</v>
      </c>
      <c r="C95" s="346"/>
      <c r="D95" s="139">
        <f>ROUND('UNIFORME E EPI'!H20,2)</f>
        <v>26.29</v>
      </c>
    </row>
    <row r="96" spans="1:4">
      <c r="A96" s="119" t="s">
        <v>9</v>
      </c>
      <c r="B96" s="423" t="s">
        <v>526</v>
      </c>
      <c r="C96" s="346"/>
      <c r="D96" s="139"/>
    </row>
    <row r="97" spans="1:5">
      <c r="A97" s="119" t="s">
        <v>11</v>
      </c>
      <c r="B97" s="423" t="s">
        <v>65</v>
      </c>
      <c r="C97" s="346"/>
      <c r="D97" s="139"/>
    </row>
    <row r="98" spans="1:5">
      <c r="A98" s="632" t="s">
        <v>131</v>
      </c>
      <c r="B98" s="667"/>
      <c r="C98" s="633"/>
      <c r="D98" s="143">
        <f>ROUND(SUM(D94:D97),2)</f>
        <v>519.54999999999995</v>
      </c>
    </row>
    <row r="99" spans="1:5" ht="16.5" thickBot="1">
      <c r="A99" s="172"/>
      <c r="B99" s="169" t="s">
        <v>165</v>
      </c>
      <c r="C99" s="173"/>
      <c r="D99" s="174">
        <f>ROUND(D98+D91+D71+D62+D29,2)</f>
        <v>8110.51</v>
      </c>
    </row>
    <row r="100" spans="1:5" ht="8.1" customHeight="1" thickTop="1" thickBot="1">
      <c r="A100" s="644"/>
      <c r="B100" s="645"/>
      <c r="C100" s="645"/>
      <c r="D100" s="645"/>
    </row>
    <row r="101" spans="1:5" ht="16.5" thickTop="1">
      <c r="A101" s="107" t="s">
        <v>166</v>
      </c>
      <c r="B101" s="109" t="s">
        <v>75</v>
      </c>
      <c r="C101" s="109" t="s">
        <v>105</v>
      </c>
      <c r="D101" s="110" t="s">
        <v>106</v>
      </c>
    </row>
    <row r="102" spans="1:5">
      <c r="A102" s="307" t="s">
        <v>4</v>
      </c>
      <c r="B102" s="316" t="s">
        <v>76</v>
      </c>
      <c r="C102" s="327">
        <f>MEDIA_CONTRATOS_ADM!H74</f>
        <v>3.7600000000000001E-2</v>
      </c>
      <c r="D102" s="323">
        <f>ROUND(D99*C102,2)</f>
        <v>304.95999999999998</v>
      </c>
    </row>
    <row r="103" spans="1:5">
      <c r="A103" s="125" t="s">
        <v>6</v>
      </c>
      <c r="B103" s="126" t="s">
        <v>77</v>
      </c>
      <c r="C103" s="175">
        <f>MEDIA_CONTRATOS_ADM!H75</f>
        <v>6.1800000000000001E-2</v>
      </c>
      <c r="D103" s="177">
        <f>ROUND((D99+D102)*C103,2)</f>
        <v>520.08000000000004</v>
      </c>
    </row>
    <row r="104" spans="1:5">
      <c r="A104" s="307" t="s">
        <v>9</v>
      </c>
      <c r="B104" s="319" t="s">
        <v>78</v>
      </c>
      <c r="C104" s="320">
        <f>C105+C106+C107</f>
        <v>0.10580000000000001</v>
      </c>
      <c r="D104" s="314">
        <f>ROUND((D99+D102+D103)/(100%-C104)*C104,2)</f>
        <v>1057.24</v>
      </c>
    </row>
    <row r="105" spans="1:5">
      <c r="A105" s="125" t="s">
        <v>167</v>
      </c>
      <c r="B105" s="178" t="s">
        <v>192</v>
      </c>
      <c r="C105" s="179">
        <f>MEDIA_CONTRATOS_ADM!H78</f>
        <v>1.6500000000000001E-2</v>
      </c>
      <c r="D105" s="176">
        <f>ROUND(D119*C105,2)</f>
        <v>164.88</v>
      </c>
    </row>
    <row r="106" spans="1:5">
      <c r="A106" s="307" t="s">
        <v>169</v>
      </c>
      <c r="B106" s="321" t="s">
        <v>193</v>
      </c>
      <c r="C106" s="322">
        <f>MEDIA_CONTRATOS_ADM!H77</f>
        <v>7.5999999999999998E-2</v>
      </c>
      <c r="D106" s="323">
        <f>ROUND(D119*C106,2)</f>
        <v>759.45</v>
      </c>
    </row>
    <row r="107" spans="1:5">
      <c r="A107" s="125" t="s">
        <v>171</v>
      </c>
      <c r="B107" s="178" t="s">
        <v>172</v>
      </c>
      <c r="C107" s="179">
        <f>MEDIA_CONTRATOS_ADM!H79</f>
        <v>1.3299999999999999E-2</v>
      </c>
      <c r="D107" s="176">
        <f>ROUND(D119*C107,2)</f>
        <v>132.9</v>
      </c>
    </row>
    <row r="108" spans="1:5" ht="16.5" thickBot="1">
      <c r="A108" s="684" t="s">
        <v>131</v>
      </c>
      <c r="B108" s="685"/>
      <c r="C108" s="686"/>
      <c r="D108" s="180">
        <f>ROUND(D102+D104+D103,2)</f>
        <v>1882.28</v>
      </c>
    </row>
    <row r="109" spans="1:5" ht="8.1" customHeight="1" thickTop="1" thickBot="1">
      <c r="A109" s="694"/>
      <c r="B109" s="695"/>
      <c r="C109" s="695"/>
      <c r="D109" s="695"/>
    </row>
    <row r="110" spans="1:5" ht="16.5" thickTop="1">
      <c r="A110" s="679" t="s">
        <v>173</v>
      </c>
      <c r="B110" s="680"/>
      <c r="C110" s="680"/>
      <c r="D110" s="681"/>
    </row>
    <row r="111" spans="1:5">
      <c r="A111" s="692" t="s">
        <v>174</v>
      </c>
      <c r="B111" s="693"/>
      <c r="C111" s="676"/>
      <c r="D111" s="124" t="s">
        <v>106</v>
      </c>
      <c r="E111" s="5"/>
    </row>
    <row r="112" spans="1:5">
      <c r="A112" s="300" t="s">
        <v>4</v>
      </c>
      <c r="B112" s="687" t="s">
        <v>175</v>
      </c>
      <c r="C112" s="687"/>
      <c r="D112" s="309">
        <f>ROUND(D29,2)</f>
        <v>3855.06</v>
      </c>
    </row>
    <row r="113" spans="1:4">
      <c r="A113" s="111" t="s">
        <v>6</v>
      </c>
      <c r="B113" s="691" t="s">
        <v>176</v>
      </c>
      <c r="C113" s="691"/>
      <c r="D113" s="128">
        <f>ROUND(D62,2)</f>
        <v>3073.88</v>
      </c>
    </row>
    <row r="114" spans="1:4">
      <c r="A114" s="300" t="s">
        <v>9</v>
      </c>
      <c r="B114" s="687" t="s">
        <v>310</v>
      </c>
      <c r="C114" s="687"/>
      <c r="D114" s="309">
        <f>ROUND(D71,2)</f>
        <v>455.38</v>
      </c>
    </row>
    <row r="115" spans="1:4">
      <c r="A115" s="111" t="s">
        <v>11</v>
      </c>
      <c r="B115" s="691" t="s">
        <v>177</v>
      </c>
      <c r="C115" s="691"/>
      <c r="D115" s="128">
        <f>ROUND(D91,2)</f>
        <v>206.64</v>
      </c>
    </row>
    <row r="116" spans="1:4">
      <c r="A116" s="300" t="s">
        <v>26</v>
      </c>
      <c r="B116" s="671" t="s">
        <v>311</v>
      </c>
      <c r="C116" s="672"/>
      <c r="D116" s="309">
        <f>ROUND(D98,2)</f>
        <v>519.54999999999995</v>
      </c>
    </row>
    <row r="117" spans="1:4">
      <c r="A117" s="653" t="s">
        <v>178</v>
      </c>
      <c r="B117" s="654"/>
      <c r="C117" s="654"/>
      <c r="D117" s="181">
        <f>ROUND(SUM(D112:D116),2)</f>
        <v>8110.51</v>
      </c>
    </row>
    <row r="118" spans="1:4">
      <c r="A118" s="300" t="s">
        <v>28</v>
      </c>
      <c r="B118" s="687" t="s">
        <v>179</v>
      </c>
      <c r="C118" s="687"/>
      <c r="D118" s="324">
        <f>ROUND(D108,2)</f>
        <v>1882.28</v>
      </c>
    </row>
    <row r="119" spans="1:4">
      <c r="A119" s="696" t="s">
        <v>180</v>
      </c>
      <c r="B119" s="697"/>
      <c r="C119" s="697"/>
      <c r="D119" s="183">
        <f>ROUND((D117+D102+D103)/(1-C104),2)</f>
        <v>9992.7900000000009</v>
      </c>
    </row>
    <row r="120" spans="1:4" ht="16.5" thickBot="1">
      <c r="A120" s="656" t="s">
        <v>181</v>
      </c>
      <c r="B120" s="657"/>
      <c r="C120" s="657"/>
      <c r="D120" s="116">
        <f>ROUND(D119,2)</f>
        <v>9992.7900000000009</v>
      </c>
    </row>
    <row r="121" spans="1:4" ht="16.5" thickTop="1"/>
    <row r="125" spans="1:4">
      <c r="D125" s="4"/>
    </row>
    <row r="126" spans="1:4">
      <c r="D126" s="4"/>
    </row>
  </sheetData>
  <mergeCells count="60">
    <mergeCell ref="A14:D14"/>
    <mergeCell ref="A1:D1"/>
    <mergeCell ref="A2:D2"/>
    <mergeCell ref="A3:D3"/>
    <mergeCell ref="B4:C4"/>
    <mergeCell ref="B5:C5"/>
    <mergeCell ref="B6:C6"/>
    <mergeCell ref="B7:C7"/>
    <mergeCell ref="B8:C8"/>
    <mergeCell ref="B9:C9"/>
    <mergeCell ref="B10:C10"/>
    <mergeCell ref="A11:D11"/>
    <mergeCell ref="A39:D39"/>
    <mergeCell ref="A15:D15"/>
    <mergeCell ref="A16:D16"/>
    <mergeCell ref="B17:C17"/>
    <mergeCell ref="B18:C18"/>
    <mergeCell ref="B19:C19"/>
    <mergeCell ref="B20:C20"/>
    <mergeCell ref="B21:C21"/>
    <mergeCell ref="A22:D22"/>
    <mergeCell ref="B29:C29"/>
    <mergeCell ref="B31:D31"/>
    <mergeCell ref="A32:D32"/>
    <mergeCell ref="B84:C84"/>
    <mergeCell ref="A49:B49"/>
    <mergeCell ref="A52:A53"/>
    <mergeCell ref="B52:C52"/>
    <mergeCell ref="B53:C53"/>
    <mergeCell ref="B54:C54"/>
    <mergeCell ref="A55:C55"/>
    <mergeCell ref="A57:D57"/>
    <mergeCell ref="B61:C61"/>
    <mergeCell ref="A62:B62"/>
    <mergeCell ref="A71:B71"/>
    <mergeCell ref="B83:C83"/>
    <mergeCell ref="A108:C108"/>
    <mergeCell ref="A85:C85"/>
    <mergeCell ref="A87:D87"/>
    <mergeCell ref="B88:C88"/>
    <mergeCell ref="B89:C89"/>
    <mergeCell ref="B90:C90"/>
    <mergeCell ref="A91:C91"/>
    <mergeCell ref="A92:D92"/>
    <mergeCell ref="B93:C93"/>
    <mergeCell ref="B94:C94"/>
    <mergeCell ref="A98:C98"/>
    <mergeCell ref="A100:D100"/>
    <mergeCell ref="A120:C120"/>
    <mergeCell ref="A109:D109"/>
    <mergeCell ref="A110:D110"/>
    <mergeCell ref="A111:C111"/>
    <mergeCell ref="B112:C112"/>
    <mergeCell ref="B113:C113"/>
    <mergeCell ref="B114:C114"/>
    <mergeCell ref="B115:C115"/>
    <mergeCell ref="B116:C116"/>
    <mergeCell ref="A117:C117"/>
    <mergeCell ref="B118:C118"/>
    <mergeCell ref="A119:C119"/>
  </mergeCells>
  <printOptions horizontalCentered="1" verticalCentered="1"/>
  <pageMargins left="0.19685039370078741" right="0.19685039370078741" top="2.6377952755905514" bottom="0.6692913385826772" header="0.51181102362204722" footer="0.51181102362204722"/>
  <pageSetup paperSize="9" scale="55" orientation="portrait" r:id="rId1"/>
  <headerFooter alignWithMargins="0">
    <oddHeader>&amp;C&amp;G</oddHeader>
    <oddFooter>&amp;C&amp;"+,Negrito"ADE Conjunto 20 lote 46 parte "A"- Àguas Claras  - Brasília/DF - CEP 71.989-300 - Telefone: (61) 3301-7219</oddFooter>
  </headerFooter>
  <rowBreaks count="1" manualBreakCount="1">
    <brk id="120" max="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ED541-78F3-4429-9660-B6AC4F0E1C99}">
  <dimension ref="A1:E123"/>
  <sheetViews>
    <sheetView showGridLines="0" topLeftCell="A83" zoomScaleNormal="100" zoomScaleSheetLayoutView="100" workbookViewId="0">
      <selection activeCell="D94" sqref="D94"/>
    </sheetView>
  </sheetViews>
  <sheetFormatPr defaultRowHeight="15.75"/>
  <cols>
    <col min="1" max="1" width="16.85546875" style="3" customWidth="1"/>
    <col min="2" max="2" width="84.5703125" style="2" customWidth="1"/>
    <col min="3" max="3" width="15.28515625" style="2" customWidth="1"/>
    <col min="4" max="4" width="31.85546875" style="2" customWidth="1"/>
    <col min="5" max="5" width="11.140625" style="2" bestFit="1" customWidth="1"/>
    <col min="6" max="16384" width="9.140625" style="2"/>
  </cols>
  <sheetData>
    <row r="1" spans="1:4" s="1" customFormat="1" ht="30" customHeight="1">
      <c r="A1" s="615" t="s">
        <v>218</v>
      </c>
      <c r="B1" s="616"/>
      <c r="C1" s="616"/>
      <c r="D1" s="617"/>
    </row>
    <row r="2" spans="1:4" s="1" customFormat="1" ht="8.1" customHeight="1">
      <c r="A2" s="698"/>
      <c r="B2" s="699"/>
      <c r="C2" s="699"/>
      <c r="D2" s="700"/>
    </row>
    <row r="3" spans="1:4" s="1" customFormat="1" ht="30" customHeight="1">
      <c r="A3" s="627" t="s">
        <v>312</v>
      </c>
      <c r="B3" s="628"/>
      <c r="C3" s="628"/>
      <c r="D3" s="629"/>
    </row>
    <row r="4" spans="1:4" s="1" customFormat="1">
      <c r="A4" s="328" t="s">
        <v>4</v>
      </c>
      <c r="B4" s="630" t="s">
        <v>83</v>
      </c>
      <c r="C4" s="630"/>
      <c r="D4" s="329"/>
    </row>
    <row r="5" spans="1:4" s="1" customFormat="1">
      <c r="A5" s="99" t="s">
        <v>6</v>
      </c>
      <c r="B5" s="631" t="s">
        <v>84</v>
      </c>
      <c r="C5" s="631"/>
      <c r="D5" s="100"/>
    </row>
    <row r="6" spans="1:4" s="1" customFormat="1" ht="15.75" customHeight="1">
      <c r="A6" s="328" t="s">
        <v>9</v>
      </c>
      <c r="B6" s="621" t="s">
        <v>85</v>
      </c>
      <c r="C6" s="621"/>
      <c r="D6" s="330"/>
    </row>
    <row r="7" spans="1:4" s="1" customFormat="1">
      <c r="A7" s="98" t="s">
        <v>11</v>
      </c>
      <c r="B7" s="704" t="s">
        <v>86</v>
      </c>
      <c r="C7" s="705"/>
      <c r="D7" s="101" t="s">
        <v>87</v>
      </c>
    </row>
    <row r="8" spans="1:4" s="1" customFormat="1">
      <c r="A8" s="331" t="s">
        <v>26</v>
      </c>
      <c r="B8" s="623" t="s">
        <v>88</v>
      </c>
      <c r="C8" s="623"/>
      <c r="D8" s="291">
        <v>2023</v>
      </c>
    </row>
    <row r="9" spans="1:4" s="1" customFormat="1">
      <c r="A9" s="102" t="s">
        <v>28</v>
      </c>
      <c r="B9" s="622" t="s">
        <v>89</v>
      </c>
      <c r="C9" s="622"/>
      <c r="D9" s="103">
        <v>12</v>
      </c>
    </row>
    <row r="10" spans="1:4" s="1" customFormat="1">
      <c r="A10" s="331" t="s">
        <v>30</v>
      </c>
      <c r="B10" s="621" t="s">
        <v>90</v>
      </c>
      <c r="C10" s="621"/>
      <c r="D10" s="291" t="s">
        <v>91</v>
      </c>
    </row>
    <row r="11" spans="1:4" s="1" customFormat="1" ht="16.5" thickBot="1">
      <c r="A11" s="706"/>
      <c r="B11" s="707"/>
      <c r="C11" s="707"/>
      <c r="D11" s="707"/>
    </row>
    <row r="12" spans="1:4" s="1" customFormat="1" ht="15.95" customHeight="1" thickTop="1">
      <c r="A12" s="107">
        <v>1</v>
      </c>
      <c r="B12" s="158" t="s">
        <v>92</v>
      </c>
      <c r="C12" s="158" t="s">
        <v>93</v>
      </c>
      <c r="D12" s="194" t="s">
        <v>94</v>
      </c>
    </row>
    <row r="13" spans="1:4" s="1" customFormat="1">
      <c r="A13" s="292" t="s">
        <v>95</v>
      </c>
      <c r="B13" s="337" t="str">
        <f>INSERCAO_POSTOS!C25</f>
        <v>ENCARREGADO DE TURMA</v>
      </c>
      <c r="C13" s="293" t="s">
        <v>96</v>
      </c>
      <c r="D13" s="294">
        <v>1</v>
      </c>
    </row>
    <row r="14" spans="1:4" s="1" customFormat="1" ht="8.1" customHeight="1">
      <c r="A14" s="624"/>
      <c r="B14" s="625"/>
      <c r="C14" s="625"/>
      <c r="D14" s="626"/>
    </row>
    <row r="15" spans="1:4" s="1" customFormat="1">
      <c r="A15" s="612" t="s">
        <v>97</v>
      </c>
      <c r="B15" s="613"/>
      <c r="C15" s="613"/>
      <c r="D15" s="614"/>
    </row>
    <row r="16" spans="1:4" s="1" customFormat="1" ht="8.1" customHeight="1">
      <c r="A16" s="634"/>
      <c r="B16" s="635"/>
      <c r="C16" s="635"/>
      <c r="D16" s="636"/>
    </row>
    <row r="17" spans="1:4" s="1" customFormat="1" ht="15.75" customHeight="1">
      <c r="A17" s="295">
        <v>1</v>
      </c>
      <c r="B17" s="637" t="s">
        <v>98</v>
      </c>
      <c r="C17" s="638"/>
      <c r="D17" s="296" t="str">
        <f>B13</f>
        <v>ENCARREGADO DE TURMA</v>
      </c>
    </row>
    <row r="18" spans="1:4" s="1" customFormat="1" ht="15.75" customHeight="1">
      <c r="A18" s="195">
        <v>2</v>
      </c>
      <c r="B18" s="639" t="s">
        <v>99</v>
      </c>
      <c r="C18" s="640"/>
      <c r="D18" s="196" t="s">
        <v>212</v>
      </c>
    </row>
    <row r="19" spans="1:4" s="1" customFormat="1">
      <c r="A19" s="295">
        <v>3</v>
      </c>
      <c r="B19" s="641" t="s">
        <v>100</v>
      </c>
      <c r="C19" s="641"/>
      <c r="D19" s="297">
        <f>ROUND(3827.96,2)</f>
        <v>3827.96</v>
      </c>
    </row>
    <row r="20" spans="1:4" s="1" customFormat="1" ht="15.75" customHeight="1">
      <c r="A20" s="195">
        <v>4</v>
      </c>
      <c r="B20" s="642" t="s">
        <v>101</v>
      </c>
      <c r="C20" s="642"/>
      <c r="D20" s="196" t="str">
        <f>D17</f>
        <v>ENCARREGADO DE TURMA</v>
      </c>
    </row>
    <row r="21" spans="1:4" s="1" customFormat="1" ht="16.5" thickBot="1">
      <c r="A21" s="298">
        <v>5</v>
      </c>
      <c r="B21" s="708" t="s">
        <v>213</v>
      </c>
      <c r="C21" s="708"/>
      <c r="D21" s="299">
        <v>44927</v>
      </c>
    </row>
    <row r="22" spans="1:4" ht="8.1" customHeight="1" thickTop="1" thickBot="1">
      <c r="A22" s="644"/>
      <c r="B22" s="645"/>
      <c r="C22" s="645"/>
      <c r="D22" s="645"/>
    </row>
    <row r="23" spans="1:4" ht="16.5" thickTop="1">
      <c r="A23" s="107" t="s">
        <v>103</v>
      </c>
      <c r="B23" s="108" t="s">
        <v>104</v>
      </c>
      <c r="C23" s="109" t="s">
        <v>105</v>
      </c>
      <c r="D23" s="110" t="s">
        <v>106</v>
      </c>
    </row>
    <row r="24" spans="1:4">
      <c r="A24" s="300" t="s">
        <v>4</v>
      </c>
      <c r="B24" s="301" t="s">
        <v>107</v>
      </c>
      <c r="C24" s="302"/>
      <c r="D24" s="303">
        <f>ROUND(D19,2)</f>
        <v>3827.96</v>
      </c>
    </row>
    <row r="25" spans="1:4">
      <c r="A25" s="111" t="s">
        <v>6</v>
      </c>
      <c r="B25" s="112" t="s">
        <v>108</v>
      </c>
      <c r="C25" s="113">
        <v>0</v>
      </c>
      <c r="D25" s="114">
        <f>D24*C25</f>
        <v>0</v>
      </c>
    </row>
    <row r="26" spans="1:4">
      <c r="A26" s="300" t="s">
        <v>9</v>
      </c>
      <c r="B26" s="304" t="s">
        <v>109</v>
      </c>
      <c r="C26" s="302"/>
      <c r="D26" s="303">
        <f>D24*C26</f>
        <v>0</v>
      </c>
    </row>
    <row r="27" spans="1:4">
      <c r="A27" s="111" t="s">
        <v>11</v>
      </c>
      <c r="B27" s="112" t="s">
        <v>110</v>
      </c>
      <c r="C27" s="113"/>
      <c r="D27" s="114">
        <v>0</v>
      </c>
    </row>
    <row r="28" spans="1:4">
      <c r="A28" s="300" t="s">
        <v>26</v>
      </c>
      <c r="B28" s="305" t="s">
        <v>111</v>
      </c>
      <c r="C28" s="302"/>
      <c r="D28" s="306">
        <v>0</v>
      </c>
    </row>
    <row r="29" spans="1:4" ht="16.5" thickBot="1">
      <c r="A29" s="115" t="s">
        <v>28</v>
      </c>
      <c r="B29" s="646" t="s">
        <v>112</v>
      </c>
      <c r="C29" s="646"/>
      <c r="D29" s="116">
        <f>ROUND(SUM(D24:D28),2)</f>
        <v>3827.96</v>
      </c>
    </row>
    <row r="30" spans="1:4" ht="8.1" customHeight="1" thickTop="1" thickBot="1">
      <c r="A30" s="117"/>
      <c r="B30" s="118"/>
      <c r="C30" s="118"/>
      <c r="D30" s="118"/>
    </row>
    <row r="31" spans="1:4" ht="16.5" thickTop="1">
      <c r="A31" s="107" t="s">
        <v>113</v>
      </c>
      <c r="B31" s="647" t="s">
        <v>114</v>
      </c>
      <c r="C31" s="648"/>
      <c r="D31" s="649"/>
    </row>
    <row r="32" spans="1:4" ht="8.1" customHeight="1">
      <c r="A32" s="650"/>
      <c r="B32" s="651"/>
      <c r="C32" s="651"/>
      <c r="D32" s="652"/>
    </row>
    <row r="33" spans="1:4">
      <c r="A33" s="121" t="s">
        <v>115</v>
      </c>
      <c r="B33" s="122" t="s">
        <v>116</v>
      </c>
      <c r="C33" s="123" t="s">
        <v>105</v>
      </c>
      <c r="D33" s="124" t="s">
        <v>106</v>
      </c>
    </row>
    <row r="34" spans="1:4">
      <c r="A34" s="307" t="s">
        <v>4</v>
      </c>
      <c r="B34" s="308" t="s">
        <v>117</v>
      </c>
      <c r="C34" s="127">
        <f>MEDIA_CONTRATOS_ADM!H14</f>
        <v>8.3299999999999999E-2</v>
      </c>
      <c r="D34" s="309">
        <f>ROUND(C34*D29,2)</f>
        <v>318.87</v>
      </c>
    </row>
    <row r="35" spans="1:4">
      <c r="A35" s="125" t="s">
        <v>6</v>
      </c>
      <c r="B35" s="126" t="s">
        <v>182</v>
      </c>
      <c r="C35" s="129">
        <f>MEDIA_CONTRATOS_ADM!H15</f>
        <v>0.1111</v>
      </c>
      <c r="D35" s="128">
        <f>ROUND(C35*D29,2)</f>
        <v>425.29</v>
      </c>
    </row>
    <row r="36" spans="1:4">
      <c r="A36" s="130"/>
      <c r="B36" s="131" t="s">
        <v>20</v>
      </c>
      <c r="C36" s="132">
        <f>SUM(C34:C35)</f>
        <v>0.19439999999999999</v>
      </c>
      <c r="D36" s="133">
        <f>ROUND(SUM(D34:D35),2)</f>
        <v>744.16</v>
      </c>
    </row>
    <row r="37" spans="1:4">
      <c r="A37" s="134"/>
      <c r="B37" s="118"/>
      <c r="C37" s="118"/>
      <c r="D37" s="135"/>
    </row>
    <row r="38" spans="1:4">
      <c r="A38" s="121" t="s">
        <v>119</v>
      </c>
      <c r="B38" s="104" t="s">
        <v>120</v>
      </c>
      <c r="C38" s="104"/>
      <c r="D38" s="198"/>
    </row>
    <row r="39" spans="1:4" ht="8.1" customHeight="1">
      <c r="A39" s="650"/>
      <c r="B39" s="651"/>
      <c r="C39" s="651"/>
      <c r="D39" s="652"/>
    </row>
    <row r="40" spans="1:4">
      <c r="A40" s="121" t="s">
        <v>46</v>
      </c>
      <c r="B40" s="123" t="s">
        <v>122</v>
      </c>
      <c r="C40" s="123" t="s">
        <v>105</v>
      </c>
      <c r="D40" s="124" t="s">
        <v>106</v>
      </c>
    </row>
    <row r="41" spans="1:4">
      <c r="A41" s="307" t="s">
        <v>4</v>
      </c>
      <c r="B41" s="308" t="s">
        <v>123</v>
      </c>
      <c r="C41" s="282">
        <v>0.2</v>
      </c>
      <c r="D41" s="311">
        <f>ROUND(C41*(D29+D36+D91),2)</f>
        <v>955.46</v>
      </c>
    </row>
    <row r="42" spans="1:4">
      <c r="A42" s="125" t="s">
        <v>6</v>
      </c>
      <c r="B42" s="126" t="s">
        <v>124</v>
      </c>
      <c r="C42" s="282">
        <v>2.5000000000000001E-2</v>
      </c>
      <c r="D42" s="139">
        <f>ROUND(C42*(D29+D36+D91),2)</f>
        <v>119.43</v>
      </c>
    </row>
    <row r="43" spans="1:4" ht="15.95" customHeight="1">
      <c r="A43" s="307" t="s">
        <v>9</v>
      </c>
      <c r="B43" s="310" t="s">
        <v>125</v>
      </c>
      <c r="C43" s="312">
        <f>MEDIA_CONTRATOS_ADM!H20</f>
        <v>0.03</v>
      </c>
      <c r="D43" s="311">
        <f>ROUND(C43*(D29+D36+D91),2)</f>
        <v>143.32</v>
      </c>
    </row>
    <row r="44" spans="1:4">
      <c r="A44" s="125" t="s">
        <v>11</v>
      </c>
      <c r="B44" s="126" t="s">
        <v>126</v>
      </c>
      <c r="C44" s="282">
        <v>1.4999999999999999E-2</v>
      </c>
      <c r="D44" s="139">
        <f>ROUND(C44*(D29+D36+D91),2)</f>
        <v>71.66</v>
      </c>
    </row>
    <row r="45" spans="1:4">
      <c r="A45" s="307" t="s">
        <v>26</v>
      </c>
      <c r="B45" s="308" t="s">
        <v>127</v>
      </c>
      <c r="C45" s="282">
        <v>0.01</v>
      </c>
      <c r="D45" s="311">
        <f>ROUND(C45*(D29+D36+D91),2)</f>
        <v>47.77</v>
      </c>
    </row>
    <row r="46" spans="1:4">
      <c r="A46" s="125" t="s">
        <v>28</v>
      </c>
      <c r="B46" s="126" t="s">
        <v>128</v>
      </c>
      <c r="C46" s="282">
        <v>6.0000000000000001E-3</v>
      </c>
      <c r="D46" s="139">
        <f>ROUND(C46*(D29+D36+D91),2)</f>
        <v>28.66</v>
      </c>
    </row>
    <row r="47" spans="1:4">
      <c r="A47" s="307" t="s">
        <v>30</v>
      </c>
      <c r="B47" s="310" t="s">
        <v>129</v>
      </c>
      <c r="C47" s="282">
        <v>2E-3</v>
      </c>
      <c r="D47" s="311">
        <f>ROUND(C47*(D29+D36+D91),2)</f>
        <v>9.5500000000000007</v>
      </c>
    </row>
    <row r="48" spans="1:4">
      <c r="A48" s="125" t="s">
        <v>32</v>
      </c>
      <c r="B48" s="126" t="s">
        <v>130</v>
      </c>
      <c r="C48" s="282">
        <v>0.08</v>
      </c>
      <c r="D48" s="139">
        <f>ROUND(C48*(D29+D36+D91),2)</f>
        <v>382.18</v>
      </c>
    </row>
    <row r="49" spans="1:4">
      <c r="A49" s="632" t="s">
        <v>131</v>
      </c>
      <c r="B49" s="633"/>
      <c r="C49" s="142">
        <f>SUM(C41:C48)</f>
        <v>0.36799999999999999</v>
      </c>
      <c r="D49" s="143">
        <f>ROUND(SUM(D41:D48),2)</f>
        <v>1758.03</v>
      </c>
    </row>
    <row r="50" spans="1:4" ht="8.1" customHeight="1">
      <c r="A50" s="144"/>
      <c r="B50" s="145"/>
      <c r="C50" s="146"/>
      <c r="D50" s="147"/>
    </row>
    <row r="51" spans="1:4">
      <c r="A51" s="121" t="s">
        <v>132</v>
      </c>
      <c r="B51" s="123" t="s">
        <v>49</v>
      </c>
      <c r="C51" s="123" t="s">
        <v>105</v>
      </c>
      <c r="D51" s="124" t="s">
        <v>106</v>
      </c>
    </row>
    <row r="52" spans="1:4" ht="15.95" customHeight="1">
      <c r="A52" s="660" t="s">
        <v>4</v>
      </c>
      <c r="B52" s="662" t="s">
        <v>35</v>
      </c>
      <c r="C52" s="663"/>
      <c r="D52" s="283">
        <f>ROUND(5.5*2*21,2)</f>
        <v>231</v>
      </c>
    </row>
    <row r="53" spans="1:4">
      <c r="A53" s="661"/>
      <c r="B53" s="664" t="s">
        <v>134</v>
      </c>
      <c r="C53" s="665"/>
      <c r="D53" s="283">
        <f>ROUND(-6%*D24,2)</f>
        <v>-229.68</v>
      </c>
    </row>
    <row r="54" spans="1:4" ht="15.95" customHeight="1">
      <c r="A54" s="307" t="s">
        <v>6</v>
      </c>
      <c r="B54" s="666" t="s">
        <v>214</v>
      </c>
      <c r="C54" s="663"/>
      <c r="D54" s="283">
        <f>ROUND((40.5)*21,2)</f>
        <v>850.5</v>
      </c>
    </row>
    <row r="55" spans="1:4">
      <c r="A55" s="632" t="s">
        <v>131</v>
      </c>
      <c r="B55" s="667"/>
      <c r="C55" s="633"/>
      <c r="D55" s="143">
        <f>ROUND(SUM(D52:D54),2)</f>
        <v>851.82</v>
      </c>
    </row>
    <row r="56" spans="1:4" ht="8.1" customHeight="1" thickBot="1">
      <c r="A56" s="150"/>
      <c r="B56" s="106"/>
      <c r="C56" s="151"/>
      <c r="D56" s="152"/>
    </row>
    <row r="57" spans="1:4" ht="16.5" thickTop="1">
      <c r="A57" s="668" t="s">
        <v>136</v>
      </c>
      <c r="B57" s="669"/>
      <c r="C57" s="669"/>
      <c r="D57" s="670"/>
    </row>
    <row r="58" spans="1:4">
      <c r="A58" s="121">
        <v>2</v>
      </c>
      <c r="B58" s="104" t="s">
        <v>137</v>
      </c>
      <c r="C58" s="123" t="s">
        <v>105</v>
      </c>
      <c r="D58" s="124" t="s">
        <v>106</v>
      </c>
    </row>
    <row r="59" spans="1:4">
      <c r="A59" s="307" t="s">
        <v>44</v>
      </c>
      <c r="B59" s="308" t="s">
        <v>138</v>
      </c>
      <c r="C59" s="312">
        <f>C36</f>
        <v>0.19439999999999999</v>
      </c>
      <c r="D59" s="311">
        <f>ROUND(D36,2)</f>
        <v>744.16</v>
      </c>
    </row>
    <row r="60" spans="1:4">
      <c r="A60" s="125" t="s">
        <v>46</v>
      </c>
      <c r="B60" s="126" t="s">
        <v>47</v>
      </c>
      <c r="C60" s="138">
        <f>C49</f>
        <v>0.36799999999999999</v>
      </c>
      <c r="D60" s="139">
        <f>ROUND(D49,2)</f>
        <v>1758.03</v>
      </c>
    </row>
    <row r="61" spans="1:4">
      <c r="A61" s="307" t="s">
        <v>48</v>
      </c>
      <c r="B61" s="671" t="s">
        <v>139</v>
      </c>
      <c r="C61" s="672"/>
      <c r="D61" s="311">
        <f>ROUND(D55,2)</f>
        <v>851.82</v>
      </c>
    </row>
    <row r="62" spans="1:4" ht="16.5" thickBot="1">
      <c r="A62" s="656" t="s">
        <v>131</v>
      </c>
      <c r="B62" s="657"/>
      <c r="C62" s="153">
        <f>SUM(C59:C60)</f>
        <v>0.56240000000000001</v>
      </c>
      <c r="D62" s="154">
        <f>ROUND(SUM(D59:D61),2)</f>
        <v>3354.01</v>
      </c>
    </row>
    <row r="63" spans="1:4" ht="8.1" customHeight="1" thickTop="1" thickBot="1">
      <c r="A63" s="105"/>
      <c r="B63" s="106"/>
      <c r="C63" s="155"/>
      <c r="D63" s="190"/>
    </row>
    <row r="64" spans="1:4" ht="16.5" thickTop="1">
      <c r="A64" s="107" t="s">
        <v>140</v>
      </c>
      <c r="B64" s="109" t="s">
        <v>141</v>
      </c>
      <c r="C64" s="109" t="s">
        <v>105</v>
      </c>
      <c r="D64" s="110" t="s">
        <v>106</v>
      </c>
    </row>
    <row r="65" spans="1:4">
      <c r="A65" s="307" t="s">
        <v>4</v>
      </c>
      <c r="B65" s="310" t="s">
        <v>52</v>
      </c>
      <c r="C65" s="312">
        <f>MEDIA_CONTRATOS_ADM!H43</f>
        <v>4.3E-3</v>
      </c>
      <c r="D65" s="311">
        <f>ROUND(C65*(D29+D36),2)</f>
        <v>19.66</v>
      </c>
    </row>
    <row r="66" spans="1:4">
      <c r="A66" s="125" t="s">
        <v>6</v>
      </c>
      <c r="B66" s="126" t="s">
        <v>184</v>
      </c>
      <c r="C66" s="138">
        <f>MEDIA_CONTRATOS_ADM!H44</f>
        <v>2.69E-2</v>
      </c>
      <c r="D66" s="139">
        <f>ROUND(C66*(D29+D36),2)</f>
        <v>122.99</v>
      </c>
    </row>
    <row r="67" spans="1:4">
      <c r="A67" s="307" t="s">
        <v>9</v>
      </c>
      <c r="B67" s="310" t="s">
        <v>215</v>
      </c>
      <c r="C67" s="312">
        <f>MEDIA_CONTRATOS_ADM!H45</f>
        <v>2.93E-2</v>
      </c>
      <c r="D67" s="311">
        <f>ROUND(C67*(D29+D36),2)</f>
        <v>133.96</v>
      </c>
    </row>
    <row r="68" spans="1:4" ht="15.95" customHeight="1">
      <c r="A68" s="125" t="s">
        <v>11</v>
      </c>
      <c r="B68" s="140" t="s">
        <v>55</v>
      </c>
      <c r="C68" s="138">
        <f>MEDIA_CONTRATOS_ADM!H46</f>
        <v>6.6E-3</v>
      </c>
      <c r="D68" s="139">
        <f>ROUND(C68*(D29+D36),2)</f>
        <v>30.18</v>
      </c>
    </row>
    <row r="69" spans="1:4">
      <c r="A69" s="307" t="s">
        <v>26</v>
      </c>
      <c r="B69" s="308" t="s">
        <v>144</v>
      </c>
      <c r="C69" s="312">
        <f>MEDIA_CONTRATOS_ADM!H47</f>
        <v>1.1000000000000001E-3</v>
      </c>
      <c r="D69" s="311">
        <f>ROUND(C69*(D29+D36),2)</f>
        <v>5.03</v>
      </c>
    </row>
    <row r="70" spans="1:4">
      <c r="A70" s="125" t="s">
        <v>28</v>
      </c>
      <c r="B70" s="156" t="s">
        <v>145</v>
      </c>
      <c r="C70" s="138">
        <f>MEDIA_CONTRATOS_ADM!H48</f>
        <v>3.0700000000000002E-2</v>
      </c>
      <c r="D70" s="139">
        <f>ROUND(C70*(D29+D36),2)</f>
        <v>140.36000000000001</v>
      </c>
    </row>
    <row r="71" spans="1:4" ht="16.5" thickBot="1">
      <c r="A71" s="656" t="s">
        <v>131</v>
      </c>
      <c r="B71" s="657"/>
      <c r="C71" s="153">
        <f>SUM(C65:C70)</f>
        <v>9.8900000000000002E-2</v>
      </c>
      <c r="D71" s="154">
        <f>ROUND(SUM(D65:D70),2)</f>
        <v>452.18</v>
      </c>
    </row>
    <row r="72" spans="1:4" ht="8.1" customHeight="1" thickTop="1" thickBot="1">
      <c r="A72" s="105"/>
      <c r="B72" s="106"/>
      <c r="C72" s="157"/>
      <c r="D72" s="190"/>
    </row>
    <row r="73" spans="1:4" ht="16.5" thickTop="1">
      <c r="A73" s="107" t="s">
        <v>146</v>
      </c>
      <c r="B73" s="109" t="s">
        <v>147</v>
      </c>
      <c r="C73" s="158"/>
      <c r="D73" s="159"/>
    </row>
    <row r="74" spans="1:4">
      <c r="A74" s="121" t="s">
        <v>148</v>
      </c>
      <c r="B74" s="123" t="s">
        <v>69</v>
      </c>
      <c r="C74" s="123" t="s">
        <v>105</v>
      </c>
      <c r="D74" s="124" t="s">
        <v>106</v>
      </c>
    </row>
    <row r="75" spans="1:4">
      <c r="A75" s="307" t="s">
        <v>4</v>
      </c>
      <c r="B75" s="310" t="s">
        <v>191</v>
      </c>
      <c r="C75" s="312">
        <f>MEDIA_CONTRATOS_ADM!H53</f>
        <v>3.32E-2</v>
      </c>
      <c r="D75" s="311">
        <f>ROUND(C75*D29,2)</f>
        <v>127.09</v>
      </c>
    </row>
    <row r="76" spans="1:4">
      <c r="A76" s="125" t="s">
        <v>6</v>
      </c>
      <c r="B76" s="140" t="s">
        <v>150</v>
      </c>
      <c r="C76" s="138">
        <f>MEDIA_CONTRATOS_ADM!H54</f>
        <v>1.01E-2</v>
      </c>
      <c r="D76" s="139">
        <f>ROUND(C76*D29,2)</f>
        <v>38.659999999999997</v>
      </c>
    </row>
    <row r="77" spans="1:4">
      <c r="A77" s="307" t="s">
        <v>9</v>
      </c>
      <c r="B77" s="310" t="s">
        <v>151</v>
      </c>
      <c r="C77" s="312">
        <f>MEDIA_CONTRATOS_ADM!H55</f>
        <v>1E-4</v>
      </c>
      <c r="D77" s="311">
        <f>ROUND(C77*D29,2)</f>
        <v>0.38</v>
      </c>
    </row>
    <row r="78" spans="1:4">
      <c r="A78" s="125" t="s">
        <v>11</v>
      </c>
      <c r="B78" s="140" t="s">
        <v>152</v>
      </c>
      <c r="C78" s="138">
        <f>MEDIA_CONTRATOS_ADM!H56</f>
        <v>4.7000000000000002E-3</v>
      </c>
      <c r="D78" s="139">
        <f>ROUND(C78*D29,2)</f>
        <v>17.989999999999998</v>
      </c>
    </row>
    <row r="79" spans="1:4">
      <c r="A79" s="313" t="s">
        <v>26</v>
      </c>
      <c r="B79" s="308" t="s">
        <v>153</v>
      </c>
      <c r="C79" s="312">
        <f>MEDIA_CONTRATOS_ADM!H57</f>
        <v>8.9999999999999998E-4</v>
      </c>
      <c r="D79" s="311">
        <f>ROUND(C79*D29,2)</f>
        <v>3.45</v>
      </c>
    </row>
    <row r="80" spans="1:4">
      <c r="A80" s="125" t="s">
        <v>28</v>
      </c>
      <c r="B80" s="126" t="s">
        <v>154</v>
      </c>
      <c r="C80" s="138">
        <f>MEDIA_CONTRATOS_ADM!H58</f>
        <v>4.5999999999999999E-3</v>
      </c>
      <c r="D80" s="139">
        <f>ROUND(C80*D29,2)</f>
        <v>17.61</v>
      </c>
    </row>
    <row r="81" spans="1:4">
      <c r="A81" s="141"/>
      <c r="B81" s="149" t="s">
        <v>20</v>
      </c>
      <c r="C81" s="142">
        <f>SUM(C75:C80)</f>
        <v>5.3600000000000002E-2</v>
      </c>
      <c r="D81" s="160">
        <f>ROUND(SUM(D75:D80),2)</f>
        <v>205.18</v>
      </c>
    </row>
    <row r="82" spans="1:4" ht="8.1" customHeight="1">
      <c r="A82" s="119"/>
      <c r="B82" s="120"/>
      <c r="C82" s="161"/>
      <c r="D82" s="162"/>
    </row>
    <row r="83" spans="1:4">
      <c r="A83" s="121" t="s">
        <v>155</v>
      </c>
      <c r="B83" s="675" t="s">
        <v>156</v>
      </c>
      <c r="C83" s="676"/>
      <c r="D83" s="163" t="s">
        <v>106</v>
      </c>
    </row>
    <row r="84" spans="1:4">
      <c r="A84" s="125" t="s">
        <v>4</v>
      </c>
      <c r="B84" s="709" t="s">
        <v>157</v>
      </c>
      <c r="C84" s="710"/>
      <c r="D84" s="139">
        <v>0</v>
      </c>
    </row>
    <row r="85" spans="1:4">
      <c r="A85" s="632" t="s">
        <v>131</v>
      </c>
      <c r="B85" s="667"/>
      <c r="C85" s="633"/>
      <c r="D85" s="143">
        <f>D84</f>
        <v>0</v>
      </c>
    </row>
    <row r="86" spans="1:4" ht="8.1" customHeight="1" thickBot="1">
      <c r="A86" s="164"/>
      <c r="B86" s="165"/>
      <c r="C86" s="166"/>
      <c r="D86" s="147"/>
    </row>
    <row r="87" spans="1:4" ht="15.75" customHeight="1" thickTop="1">
      <c r="A87" s="734" t="s">
        <v>158</v>
      </c>
      <c r="B87" s="648"/>
      <c r="C87" s="648"/>
      <c r="D87" s="649"/>
    </row>
    <row r="88" spans="1:4">
      <c r="A88" s="121">
        <v>4</v>
      </c>
      <c r="B88" s="675" t="s">
        <v>67</v>
      </c>
      <c r="C88" s="676"/>
      <c r="D88" s="124" t="s">
        <v>106</v>
      </c>
    </row>
    <row r="89" spans="1:4">
      <c r="A89" s="307" t="s">
        <v>68</v>
      </c>
      <c r="B89" s="671" t="s">
        <v>159</v>
      </c>
      <c r="C89" s="672"/>
      <c r="D89" s="314">
        <f>ROUND(D81,2)</f>
        <v>205.18</v>
      </c>
    </row>
    <row r="90" spans="1:4">
      <c r="A90" s="148" t="s">
        <v>160</v>
      </c>
      <c r="B90" s="735" t="s">
        <v>161</v>
      </c>
      <c r="C90" s="736"/>
      <c r="D90" s="168">
        <f>D85</f>
        <v>0</v>
      </c>
    </row>
    <row r="91" spans="1:4" ht="16.5" thickBot="1">
      <c r="A91" s="737" t="s">
        <v>131</v>
      </c>
      <c r="B91" s="738"/>
      <c r="C91" s="739"/>
      <c r="D91" s="170">
        <f>ROUND(SUM(D89:D90),2)</f>
        <v>205.18</v>
      </c>
    </row>
    <row r="92" spans="1:4" ht="8.1" customHeight="1" thickTop="1" thickBot="1">
      <c r="A92" s="673"/>
      <c r="B92" s="674"/>
      <c r="C92" s="674"/>
      <c r="D92" s="674"/>
    </row>
    <row r="93" spans="1:4" ht="16.5" thickTop="1">
      <c r="A93" s="107" t="s">
        <v>162</v>
      </c>
      <c r="B93" s="647" t="s">
        <v>163</v>
      </c>
      <c r="C93" s="690"/>
      <c r="D93" s="171" t="s">
        <v>106</v>
      </c>
    </row>
    <row r="94" spans="1:4">
      <c r="A94" s="125" t="s">
        <v>4</v>
      </c>
      <c r="B94" s="691" t="s">
        <v>164</v>
      </c>
      <c r="C94" s="691"/>
      <c r="D94" s="139" t="e">
        <f>ROUND(UNIFORME_VALOR_MEDIO_MENSAL,2)</f>
        <v>#REF!</v>
      </c>
    </row>
    <row r="95" spans="1:4">
      <c r="A95" s="632" t="s">
        <v>131</v>
      </c>
      <c r="B95" s="667"/>
      <c r="C95" s="633"/>
      <c r="D95" s="143" t="e">
        <f>ROUND(D94,2)</f>
        <v>#REF!</v>
      </c>
    </row>
    <row r="96" spans="1:4" ht="16.5" thickBot="1">
      <c r="A96" s="172"/>
      <c r="B96" s="169" t="s">
        <v>165</v>
      </c>
      <c r="C96" s="173"/>
      <c r="D96" s="174" t="e">
        <f>ROUND(D95+D91+D71+D62+D29,2)</f>
        <v>#REF!</v>
      </c>
    </row>
    <row r="97" spans="1:5" ht="8.1" customHeight="1" thickTop="1" thickBot="1">
      <c r="A97" s="644"/>
      <c r="B97" s="645"/>
      <c r="C97" s="645"/>
      <c r="D97" s="645"/>
    </row>
    <row r="98" spans="1:5" ht="16.5" thickTop="1">
      <c r="A98" s="107" t="s">
        <v>166</v>
      </c>
      <c r="B98" s="109" t="s">
        <v>75</v>
      </c>
      <c r="C98" s="109" t="s">
        <v>105</v>
      </c>
      <c r="D98" s="110" t="s">
        <v>106</v>
      </c>
    </row>
    <row r="99" spans="1:5">
      <c r="A99" s="307" t="s">
        <v>4</v>
      </c>
      <c r="B99" s="316" t="s">
        <v>76</v>
      </c>
      <c r="C99" s="327">
        <f>MEDIA_CONTRATOS_ADM!H74</f>
        <v>3.7600000000000001E-2</v>
      </c>
      <c r="D99" s="323" t="e">
        <f>ROUND(D96*C99,2)</f>
        <v>#REF!</v>
      </c>
    </row>
    <row r="100" spans="1:5">
      <c r="A100" s="125" t="s">
        <v>6</v>
      </c>
      <c r="B100" s="126" t="s">
        <v>77</v>
      </c>
      <c r="C100" s="175">
        <f>MEDIA_CONTRATOS_ADM!H75</f>
        <v>6.1800000000000001E-2</v>
      </c>
      <c r="D100" s="177" t="e">
        <f>ROUND((D96+D99)*C100,2)</f>
        <v>#REF!</v>
      </c>
    </row>
    <row r="101" spans="1:5">
      <c r="A101" s="307" t="s">
        <v>9</v>
      </c>
      <c r="B101" s="319" t="s">
        <v>78</v>
      </c>
      <c r="C101" s="320">
        <f>C102+C103+C104</f>
        <v>0.10580000000000001</v>
      </c>
      <c r="D101" s="314" t="e">
        <f>ROUND((D96+D99+D100)/(100%-C101)*C101,2)</f>
        <v>#REF!</v>
      </c>
    </row>
    <row r="102" spans="1:5">
      <c r="A102" s="125" t="s">
        <v>167</v>
      </c>
      <c r="B102" s="178" t="s">
        <v>192</v>
      </c>
      <c r="C102" s="179">
        <f>MEDIA_CONTRATOS_ADM!H78</f>
        <v>1.6500000000000001E-2</v>
      </c>
      <c r="D102" s="176" t="e">
        <f>ROUND(D116*C102,2)</f>
        <v>#REF!</v>
      </c>
    </row>
    <row r="103" spans="1:5">
      <c r="A103" s="307" t="s">
        <v>169</v>
      </c>
      <c r="B103" s="321" t="s">
        <v>193</v>
      </c>
      <c r="C103" s="322">
        <f>MEDIA_CONTRATOS_ADM!H77</f>
        <v>7.5999999999999998E-2</v>
      </c>
      <c r="D103" s="323" t="e">
        <f>ROUND(D116*C103,2)</f>
        <v>#REF!</v>
      </c>
    </row>
    <row r="104" spans="1:5">
      <c r="A104" s="125" t="s">
        <v>171</v>
      </c>
      <c r="B104" s="178" t="s">
        <v>172</v>
      </c>
      <c r="C104" s="179">
        <f>MEDIA_CONTRATOS_ADM!H79</f>
        <v>1.3299999999999999E-2</v>
      </c>
      <c r="D104" s="176" t="e">
        <f>ROUND(D116*C104,2)</f>
        <v>#REF!</v>
      </c>
    </row>
    <row r="105" spans="1:5" ht="16.5" thickBot="1">
      <c r="A105" s="684" t="s">
        <v>131</v>
      </c>
      <c r="B105" s="685"/>
      <c r="C105" s="686"/>
      <c r="D105" s="180" t="e">
        <f>ROUND(D99+D101+D100,2)</f>
        <v>#REF!</v>
      </c>
    </row>
    <row r="106" spans="1:5" ht="8.1" customHeight="1" thickTop="1" thickBot="1">
      <c r="A106" s="694"/>
      <c r="B106" s="695"/>
      <c r="C106" s="695"/>
      <c r="D106" s="695"/>
    </row>
    <row r="107" spans="1:5" ht="16.5" thickTop="1">
      <c r="A107" s="679" t="s">
        <v>173</v>
      </c>
      <c r="B107" s="680"/>
      <c r="C107" s="680"/>
      <c r="D107" s="681"/>
    </row>
    <row r="108" spans="1:5">
      <c r="A108" s="692" t="s">
        <v>174</v>
      </c>
      <c r="B108" s="693"/>
      <c r="C108" s="676"/>
      <c r="D108" s="124" t="s">
        <v>106</v>
      </c>
      <c r="E108" s="5"/>
    </row>
    <row r="109" spans="1:5">
      <c r="A109" s="300" t="s">
        <v>4</v>
      </c>
      <c r="B109" s="687" t="s">
        <v>175</v>
      </c>
      <c r="C109" s="687"/>
      <c r="D109" s="309">
        <f>ROUND(D29,2)</f>
        <v>3827.96</v>
      </c>
    </row>
    <row r="110" spans="1:5">
      <c r="A110" s="111" t="s">
        <v>6</v>
      </c>
      <c r="B110" s="691" t="s">
        <v>176</v>
      </c>
      <c r="C110" s="691"/>
      <c r="D110" s="128">
        <f>ROUND(D62,2)</f>
        <v>3354.01</v>
      </c>
    </row>
    <row r="111" spans="1:5">
      <c r="A111" s="300" t="s">
        <v>9</v>
      </c>
      <c r="B111" s="687" t="s">
        <v>310</v>
      </c>
      <c r="C111" s="687"/>
      <c r="D111" s="309">
        <f>ROUND(D71,2)</f>
        <v>452.18</v>
      </c>
    </row>
    <row r="112" spans="1:5">
      <c r="A112" s="111" t="s">
        <v>11</v>
      </c>
      <c r="B112" s="691" t="s">
        <v>177</v>
      </c>
      <c r="C112" s="691"/>
      <c r="D112" s="128">
        <f>ROUND(D91,2)</f>
        <v>205.18</v>
      </c>
    </row>
    <row r="113" spans="1:4">
      <c r="A113" s="300" t="s">
        <v>26</v>
      </c>
      <c r="B113" s="671" t="s">
        <v>311</v>
      </c>
      <c r="C113" s="672"/>
      <c r="D113" s="309" t="e">
        <f>ROUND(D95,2)</f>
        <v>#REF!</v>
      </c>
    </row>
    <row r="114" spans="1:4">
      <c r="A114" s="653" t="s">
        <v>178</v>
      </c>
      <c r="B114" s="654"/>
      <c r="C114" s="654"/>
      <c r="D114" s="181" t="e">
        <f>ROUND(SUM(D109:D113),2)</f>
        <v>#REF!</v>
      </c>
    </row>
    <row r="115" spans="1:4">
      <c r="A115" s="300" t="s">
        <v>28</v>
      </c>
      <c r="B115" s="687" t="s">
        <v>179</v>
      </c>
      <c r="C115" s="687"/>
      <c r="D115" s="324" t="e">
        <f>ROUND(D105,2)</f>
        <v>#REF!</v>
      </c>
    </row>
    <row r="116" spans="1:4">
      <c r="A116" s="696" t="s">
        <v>180</v>
      </c>
      <c r="B116" s="697"/>
      <c r="C116" s="697"/>
      <c r="D116" s="183" t="e">
        <f>ROUND((D114+D99+D100)/(1-C101),2)</f>
        <v>#REF!</v>
      </c>
    </row>
    <row r="117" spans="1:4" ht="16.5" thickBot="1">
      <c r="A117" s="656" t="s">
        <v>181</v>
      </c>
      <c r="B117" s="657"/>
      <c r="C117" s="657"/>
      <c r="D117" s="116" t="e">
        <f>ROUND(D116,2)</f>
        <v>#REF!</v>
      </c>
    </row>
    <row r="118" spans="1:4" ht="16.5" thickTop="1"/>
    <row r="122" spans="1:4">
      <c r="D122" s="4"/>
    </row>
    <row r="123" spans="1:4">
      <c r="D123" s="4"/>
    </row>
  </sheetData>
  <mergeCells count="60">
    <mergeCell ref="A14:D14"/>
    <mergeCell ref="A1:D1"/>
    <mergeCell ref="A2:D2"/>
    <mergeCell ref="A3:D3"/>
    <mergeCell ref="B4:C4"/>
    <mergeCell ref="B5:C5"/>
    <mergeCell ref="B6:C6"/>
    <mergeCell ref="B7:C7"/>
    <mergeCell ref="B8:C8"/>
    <mergeCell ref="B9:C9"/>
    <mergeCell ref="B10:C10"/>
    <mergeCell ref="A11:D11"/>
    <mergeCell ref="A39:D39"/>
    <mergeCell ref="A15:D15"/>
    <mergeCell ref="A16:D16"/>
    <mergeCell ref="B17:C17"/>
    <mergeCell ref="B18:C18"/>
    <mergeCell ref="B19:C19"/>
    <mergeCell ref="B20:C20"/>
    <mergeCell ref="B21:C21"/>
    <mergeCell ref="A22:D22"/>
    <mergeCell ref="B29:C29"/>
    <mergeCell ref="B31:D31"/>
    <mergeCell ref="A32:D32"/>
    <mergeCell ref="B84:C84"/>
    <mergeCell ref="A49:B49"/>
    <mergeCell ref="A52:A53"/>
    <mergeCell ref="B52:C52"/>
    <mergeCell ref="B53:C53"/>
    <mergeCell ref="B54:C54"/>
    <mergeCell ref="A55:C55"/>
    <mergeCell ref="A57:D57"/>
    <mergeCell ref="B61:C61"/>
    <mergeCell ref="A62:B62"/>
    <mergeCell ref="A71:B71"/>
    <mergeCell ref="B83:C83"/>
    <mergeCell ref="A105:C105"/>
    <mergeCell ref="A85:C85"/>
    <mergeCell ref="A87:D87"/>
    <mergeCell ref="B88:C88"/>
    <mergeCell ref="B89:C89"/>
    <mergeCell ref="B90:C90"/>
    <mergeCell ref="A91:C91"/>
    <mergeCell ref="A92:D92"/>
    <mergeCell ref="B93:C93"/>
    <mergeCell ref="B94:C94"/>
    <mergeCell ref="A95:C95"/>
    <mergeCell ref="A97:D97"/>
    <mergeCell ref="A117:C117"/>
    <mergeCell ref="A106:D106"/>
    <mergeCell ref="A107:D107"/>
    <mergeCell ref="A108:C108"/>
    <mergeCell ref="B109:C109"/>
    <mergeCell ref="B110:C110"/>
    <mergeCell ref="B111:C111"/>
    <mergeCell ref="B112:C112"/>
    <mergeCell ref="B113:C113"/>
    <mergeCell ref="A114:C114"/>
    <mergeCell ref="B115:C115"/>
    <mergeCell ref="A116:C116"/>
  </mergeCells>
  <printOptions horizontalCentered="1" verticalCentered="1"/>
  <pageMargins left="0.19685039370078741" right="0.19685039370078741" top="2.6377952755905514" bottom="0.6692913385826772" header="0.51181102362204722" footer="0.51181102362204722"/>
  <pageSetup paperSize="9" scale="55" orientation="portrait" r:id="rId1"/>
  <headerFooter alignWithMargins="0">
    <oddHeader>&amp;C&amp;G</oddHeader>
    <oddFooter>&amp;C&amp;"+,Negrito"ADE Conjunto 20 lote 46 parte "A"- Àguas Claras  - Brasília/DF - CEP 71.989-300 - Telefone: (61) 3301-7219</oddFooter>
  </headerFooter>
  <rowBreaks count="1" manualBreakCount="1">
    <brk id="117" max="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8B57F-1A10-4C94-AAA4-3939A4A0B20D}">
  <dimension ref="B1:H314"/>
  <sheetViews>
    <sheetView showGridLines="0" topLeftCell="A7" zoomScale="120" zoomScaleNormal="120" zoomScaleSheetLayoutView="100" workbookViewId="0">
      <selection activeCell="C14" sqref="C14"/>
    </sheetView>
  </sheetViews>
  <sheetFormatPr defaultColWidth="8.85546875" defaultRowHeight="12.75"/>
  <cols>
    <col min="1" max="1" width="3.85546875" style="351" customWidth="1"/>
    <col min="2" max="2" width="23.28515625" style="351" customWidth="1"/>
    <col min="3" max="3" width="58.42578125" style="351" customWidth="1"/>
    <col min="4" max="4" width="14.85546875" style="364" customWidth="1"/>
    <col min="5" max="5" width="14.7109375" style="364" customWidth="1"/>
    <col min="6" max="6" width="20.7109375" style="351" customWidth="1"/>
    <col min="7" max="7" width="14" style="351" customWidth="1"/>
    <col min="8" max="8" width="17.5703125" style="351" customWidth="1"/>
    <col min="9" max="9" width="45.5703125" style="351" customWidth="1"/>
    <col min="10" max="10" width="15.5703125" style="351" bestFit="1" customWidth="1"/>
    <col min="11" max="11" width="20.85546875" style="351" customWidth="1"/>
    <col min="12" max="12" width="18.85546875" style="351" customWidth="1"/>
    <col min="13" max="13" width="18.140625" style="351" customWidth="1"/>
    <col min="14" max="14" width="18" style="351" customWidth="1"/>
    <col min="15" max="15" width="14.5703125" style="351" bestFit="1" customWidth="1"/>
    <col min="16" max="16384" width="8.85546875" style="351"/>
  </cols>
  <sheetData>
    <row r="1" spans="2:8" customFormat="1"/>
    <row r="2" spans="2:8" customFormat="1" ht="30" customHeight="1">
      <c r="B2" s="740" t="s">
        <v>518</v>
      </c>
      <c r="C2" s="740"/>
      <c r="D2" s="740"/>
      <c r="E2" s="740"/>
      <c r="F2" s="740"/>
    </row>
    <row r="3" spans="2:8" customFormat="1" ht="4.5" customHeight="1">
      <c r="B3" s="405"/>
      <c r="C3" s="405"/>
      <c r="D3" s="405"/>
      <c r="E3" s="405"/>
      <c r="F3" s="405"/>
    </row>
    <row r="4" spans="2:8" customFormat="1" ht="25.5" customHeight="1">
      <c r="B4" s="742" t="s">
        <v>519</v>
      </c>
      <c r="C4" s="742"/>
      <c r="D4" s="742"/>
      <c r="E4" s="742"/>
      <c r="F4" s="742"/>
    </row>
    <row r="5" spans="2:8" customFormat="1" ht="18.75">
      <c r="B5" s="741" t="s">
        <v>483</v>
      </c>
      <c r="C5" s="741"/>
      <c r="D5" s="741"/>
      <c r="E5" s="741"/>
      <c r="F5" s="741"/>
    </row>
    <row r="6" spans="2:8" customFormat="1" ht="18.75">
      <c r="B6" s="740" t="s">
        <v>482</v>
      </c>
      <c r="C6" s="740"/>
      <c r="D6" s="740"/>
      <c r="E6" s="740"/>
      <c r="F6" s="740"/>
    </row>
    <row r="7" spans="2:8" customFormat="1" ht="18.75">
      <c r="B7" s="744" t="s">
        <v>369</v>
      </c>
      <c r="C7" s="746" t="s">
        <v>481</v>
      </c>
      <c r="D7" s="748" t="s">
        <v>480</v>
      </c>
      <c r="E7" s="750"/>
      <c r="F7" s="751"/>
    </row>
    <row r="8" spans="2:8" customFormat="1" ht="30">
      <c r="B8" s="745"/>
      <c r="C8" s="747"/>
      <c r="D8" s="749"/>
      <c r="E8" s="418" t="s">
        <v>479</v>
      </c>
      <c r="F8" s="418" t="s">
        <v>225</v>
      </c>
    </row>
    <row r="9" spans="2:8" customFormat="1" ht="15">
      <c r="B9" s="419">
        <v>1</v>
      </c>
      <c r="C9" s="378" t="s">
        <v>539</v>
      </c>
      <c r="D9" s="377">
        <v>1</v>
      </c>
      <c r="E9" s="427">
        <f>'1 - OFICIAL'!D119</f>
        <v>6380.6</v>
      </c>
      <c r="F9" s="374">
        <f>D9*E9</f>
        <v>6380.6</v>
      </c>
    </row>
    <row r="10" spans="2:8" customFormat="1" ht="15">
      <c r="B10" s="419">
        <v>2</v>
      </c>
      <c r="C10" s="378" t="s">
        <v>540</v>
      </c>
      <c r="D10" s="377">
        <v>1</v>
      </c>
      <c r="E10" s="520">
        <v>5811.22</v>
      </c>
      <c r="F10" s="521">
        <f t="shared" ref="F10:F20" si="0">D10*E10</f>
        <v>5811.22</v>
      </c>
    </row>
    <row r="11" spans="2:8" customFormat="1" ht="15">
      <c r="B11" s="419">
        <v>3</v>
      </c>
      <c r="C11" s="378" t="s">
        <v>521</v>
      </c>
      <c r="D11" s="377">
        <v>4</v>
      </c>
      <c r="E11" s="374">
        <f>'2 - AJUDANTE GERAL'!D120</f>
        <v>4751.96</v>
      </c>
      <c r="F11" s="374">
        <f t="shared" si="0"/>
        <v>19007.84</v>
      </c>
      <c r="H11" s="420"/>
    </row>
    <row r="12" spans="2:8" customFormat="1" ht="15" customHeight="1">
      <c r="B12" s="507">
        <v>4</v>
      </c>
      <c r="C12" s="508" t="s">
        <v>530</v>
      </c>
      <c r="D12" s="509">
        <v>2</v>
      </c>
      <c r="E12" s="510">
        <f>'3 - BOMB. HID. DIURNO'!D120</f>
        <v>6038.63</v>
      </c>
      <c r="F12" s="511">
        <f t="shared" si="0"/>
        <v>12077.26</v>
      </c>
    </row>
    <row r="13" spans="2:8" customFormat="1" ht="15">
      <c r="B13" s="419">
        <v>6</v>
      </c>
      <c r="C13" s="378" t="s">
        <v>532</v>
      </c>
      <c r="D13" s="377">
        <v>2</v>
      </c>
      <c r="E13" s="374">
        <f>'5 - ELETRICISTA DIURNO'!D120</f>
        <v>7597.95</v>
      </c>
      <c r="F13" s="374">
        <f t="shared" si="0"/>
        <v>15195.9</v>
      </c>
    </row>
    <row r="14" spans="2:8" customFormat="1" ht="15">
      <c r="B14" s="419">
        <v>7</v>
      </c>
      <c r="C14" s="378" t="s">
        <v>533</v>
      </c>
      <c r="D14" s="377">
        <v>2</v>
      </c>
      <c r="E14" s="380">
        <f>'6 - ELETRICISTA NOTURNO'!D120</f>
        <v>8375.98</v>
      </c>
      <c r="F14" s="374">
        <f t="shared" si="0"/>
        <v>16751.96</v>
      </c>
    </row>
    <row r="15" spans="2:8" customFormat="1" ht="15">
      <c r="B15" s="419">
        <v>8</v>
      </c>
      <c r="C15" s="378" t="s">
        <v>522</v>
      </c>
      <c r="D15" s="377">
        <v>1</v>
      </c>
      <c r="E15" s="379">
        <f>'7 - ENCARREGADO'!D120</f>
        <v>9992.7900000000009</v>
      </c>
      <c r="F15" s="374">
        <f t="shared" si="0"/>
        <v>9992.7900000000009</v>
      </c>
    </row>
    <row r="16" spans="2:8" customFormat="1" ht="15">
      <c r="B16" s="419">
        <v>9</v>
      </c>
      <c r="C16" s="378" t="s">
        <v>531</v>
      </c>
      <c r="D16" s="377">
        <v>1</v>
      </c>
      <c r="E16" s="427">
        <f>E9</f>
        <v>6380.6</v>
      </c>
      <c r="F16" s="374">
        <f t="shared" si="0"/>
        <v>6380.6</v>
      </c>
    </row>
    <row r="17" spans="2:6" customFormat="1" ht="15">
      <c r="B17" s="419">
        <v>10</v>
      </c>
      <c r="C17" s="378" t="s">
        <v>534</v>
      </c>
      <c r="D17" s="377">
        <v>1</v>
      </c>
      <c r="E17" s="427">
        <f>E9</f>
        <v>6380.6</v>
      </c>
      <c r="F17" s="374">
        <f t="shared" si="0"/>
        <v>6380.6</v>
      </c>
    </row>
    <row r="18" spans="2:6" customFormat="1" ht="14.45" customHeight="1">
      <c r="B18" s="419">
        <v>11</v>
      </c>
      <c r="C18" s="378" t="s">
        <v>535</v>
      </c>
      <c r="D18" s="377">
        <v>1</v>
      </c>
      <c r="E18" s="433">
        <f>E9</f>
        <v>6380.6</v>
      </c>
      <c r="F18" s="374">
        <f t="shared" si="0"/>
        <v>6380.6</v>
      </c>
    </row>
    <row r="19" spans="2:6" customFormat="1" ht="15">
      <c r="B19" s="419">
        <v>12</v>
      </c>
      <c r="C19" s="378" t="s">
        <v>536</v>
      </c>
      <c r="D19" s="377">
        <v>1</v>
      </c>
      <c r="E19" s="427">
        <f>E9</f>
        <v>6380.6</v>
      </c>
      <c r="F19" s="374">
        <f t="shared" si="0"/>
        <v>6380.6</v>
      </c>
    </row>
    <row r="20" spans="2:6" customFormat="1" ht="15">
      <c r="B20" s="419">
        <v>13</v>
      </c>
      <c r="C20" s="376" t="s">
        <v>537</v>
      </c>
      <c r="D20" s="375">
        <v>1</v>
      </c>
      <c r="E20" s="427">
        <f>E9</f>
        <v>6380.6</v>
      </c>
      <c r="F20" s="374">
        <f t="shared" si="0"/>
        <v>6380.6</v>
      </c>
    </row>
    <row r="21" spans="2:6" customFormat="1">
      <c r="B21" s="743" t="s">
        <v>478</v>
      </c>
      <c r="C21" s="743"/>
      <c r="D21" s="421">
        <f>SUM(D9:D20)</f>
        <v>18</v>
      </c>
      <c r="E21" s="421"/>
      <c r="F21" s="422">
        <f>SUM(F9:F20)</f>
        <v>117120.57</v>
      </c>
    </row>
    <row r="22" spans="2:6" customFormat="1"/>
    <row r="23" spans="2:6" customFormat="1"/>
    <row r="24" spans="2:6" customFormat="1"/>
    <row r="25" spans="2:6" customFormat="1"/>
    <row r="26" spans="2:6" customFormat="1"/>
    <row r="27" spans="2:6" customFormat="1"/>
    <row r="28" spans="2:6" customFormat="1"/>
    <row r="29" spans="2:6" customFormat="1"/>
    <row r="30" spans="2:6" customFormat="1"/>
    <row r="31" spans="2:6" customFormat="1"/>
    <row r="32" spans="2:6"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ht="25.5" customHeigh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ht="15" customHeight="1"/>
    <row r="102" customFormat="1" ht="25.5" customHeigh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ht="15" customHeight="1"/>
    <row r="132" customFormat="1" ht="39.75" customHeigh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ht="15" customHeight="1"/>
    <row r="185" customFormat="1" ht="39.75" customHeigh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ht="15" customHeight="1"/>
    <row r="211" customFormat="1" ht="39.75" customHeigh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ht="32.25" customHeigh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ht="22.5" customHeight="1"/>
    <row r="261" customFormat="1"/>
    <row r="262" customFormat="1"/>
    <row r="263" customFormat="1"/>
    <row r="264" customFormat="1"/>
    <row r="265" customFormat="1" ht="18" customHeight="1"/>
    <row r="266" customFormat="1" ht="16.5" customHeight="1"/>
    <row r="267" customFormat="1" ht="20.25" customHeight="1"/>
    <row r="268" customFormat="1" ht="16.5" customHeight="1"/>
    <row r="269" customFormat="1" ht="19.5" customHeight="1"/>
    <row r="270" customFormat="1" ht="16.5" customHeight="1"/>
    <row r="271" customFormat="1" ht="21" customHeight="1"/>
    <row r="272" customFormat="1"/>
    <row r="273" customFormat="1" ht="14.25" customHeight="1"/>
    <row r="274" customFormat="1"/>
    <row r="275" customFormat="1"/>
    <row r="276" customFormat="1"/>
    <row r="277" customFormat="1" ht="15" customHeight="1"/>
    <row r="278" customFormat="1" ht="13.5" customHeight="1"/>
    <row r="279" customFormat="1" ht="19.5" customHeight="1"/>
    <row r="280" customFormat="1" ht="17.25" customHeight="1"/>
    <row r="281" customFormat="1"/>
    <row r="282" customFormat="1"/>
    <row r="283" customFormat="1"/>
    <row r="284" customFormat="1"/>
    <row r="285" customFormat="1"/>
    <row r="286" customFormat="1"/>
    <row r="287" customFormat="1"/>
    <row r="288" customFormat="1"/>
    <row r="290" spans="4:5" ht="9.75" customHeight="1"/>
    <row r="291" spans="4:5" ht="22.5" customHeight="1">
      <c r="D291" s="351"/>
      <c r="E291" s="351"/>
    </row>
    <row r="292" spans="4:5" ht="22.5" customHeight="1">
      <c r="D292" s="351"/>
      <c r="E292" s="351"/>
    </row>
    <row r="293" spans="4:5" ht="22.5" customHeight="1">
      <c r="D293" s="351"/>
      <c r="E293" s="351"/>
    </row>
    <row r="294" spans="4:5">
      <c r="D294" s="351"/>
      <c r="E294" s="351"/>
    </row>
    <row r="295" spans="4:5" ht="33" customHeight="1">
      <c r="D295" s="351"/>
      <c r="E295" s="351"/>
    </row>
    <row r="296" spans="4:5">
      <c r="D296" s="351"/>
      <c r="E296" s="351"/>
    </row>
    <row r="297" spans="4:5">
      <c r="D297" s="351"/>
      <c r="E297" s="351"/>
    </row>
    <row r="298" spans="4:5">
      <c r="D298" s="351"/>
      <c r="E298" s="351"/>
    </row>
    <row r="299" spans="4:5">
      <c r="D299" s="351"/>
      <c r="E299" s="351"/>
    </row>
    <row r="300" spans="4:5">
      <c r="D300" s="351"/>
      <c r="E300" s="351"/>
    </row>
    <row r="301" spans="4:5">
      <c r="D301" s="351"/>
      <c r="E301" s="351"/>
    </row>
    <row r="302" spans="4:5">
      <c r="D302" s="351"/>
      <c r="E302" s="351"/>
    </row>
    <row r="303" spans="4:5">
      <c r="D303" s="351"/>
      <c r="E303" s="351"/>
    </row>
    <row r="304" spans="4:5">
      <c r="D304" s="351"/>
      <c r="E304" s="351"/>
    </row>
    <row r="305" s="351" customFormat="1"/>
    <row r="306" s="351" customFormat="1"/>
    <row r="307" s="351" customFormat="1"/>
    <row r="308" s="351" customFormat="1"/>
    <row r="309" s="351" customFormat="1"/>
    <row r="310" s="351" customFormat="1"/>
    <row r="311" s="351" customFormat="1"/>
    <row r="312" s="351" customFormat="1"/>
    <row r="313" s="351" customFormat="1"/>
    <row r="314" s="351" customFormat="1"/>
  </sheetData>
  <autoFilter ref="B7:F21" xr:uid="{F458B57F-1A10-4C94-AAA4-3939A4A0B20D}">
    <filterColumn colId="3" showButton="0"/>
  </autoFilter>
  <mergeCells count="9">
    <mergeCell ref="B2:F2"/>
    <mergeCell ref="B5:F5"/>
    <mergeCell ref="B4:F4"/>
    <mergeCell ref="B21:C21"/>
    <mergeCell ref="B6:F6"/>
    <mergeCell ref="B7:B8"/>
    <mergeCell ref="C7:C8"/>
    <mergeCell ref="D7:D8"/>
    <mergeCell ref="E7:F7"/>
  </mergeCells>
  <printOptions horizontalCentered="1"/>
  <pageMargins left="0.51181102362204722" right="0.51181102362204722" top="1.3779527559055118" bottom="1.3779527559055118" header="0.31496062992125984" footer="0.31496062992125984"/>
  <pageSetup paperSize="9" scale="65" orientation="landscape" r:id="rId1"/>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00"/>
  <sheetViews>
    <sheetView showGridLines="0" topLeftCell="A23" zoomScaleNormal="100" zoomScaleSheetLayoutView="100" workbookViewId="0">
      <selection activeCell="J34" sqref="J34"/>
    </sheetView>
  </sheetViews>
  <sheetFormatPr defaultRowHeight="15.75"/>
  <cols>
    <col min="1" max="1" width="9.28515625" style="3" customWidth="1"/>
    <col min="2" max="2" width="55.85546875" style="2" customWidth="1"/>
    <col min="3" max="3" width="17.42578125" style="2" customWidth="1"/>
    <col min="4" max="4" width="17.85546875" style="2" customWidth="1"/>
    <col min="5" max="5" width="23.42578125" style="2" customWidth="1"/>
    <col min="6" max="7" width="19.42578125" style="2" customWidth="1"/>
    <col min="8" max="8" width="19.28515625" style="2" bestFit="1" customWidth="1"/>
    <col min="9" max="9" width="9.140625" style="2"/>
    <col min="10" max="10" width="15.7109375" style="2" bestFit="1" customWidth="1"/>
    <col min="11" max="11" width="14.42578125" style="2" bestFit="1" customWidth="1"/>
    <col min="12" max="16384" width="9.140625" style="2"/>
  </cols>
  <sheetData>
    <row r="1" spans="1:8" s="1" customFormat="1" ht="30" customHeight="1">
      <c r="A1" s="615" t="s">
        <v>218</v>
      </c>
      <c r="B1" s="616"/>
      <c r="C1" s="616"/>
      <c r="D1" s="616"/>
      <c r="E1" s="616"/>
      <c r="F1" s="617"/>
      <c r="G1" s="535"/>
    </row>
    <row r="2" spans="1:8" s="1" customFormat="1" ht="7.5" customHeight="1">
      <c r="A2" s="252"/>
      <c r="B2" s="253"/>
      <c r="C2" s="253"/>
      <c r="D2" s="253"/>
      <c r="E2" s="253"/>
      <c r="F2" s="254"/>
      <c r="G2" s="253"/>
    </row>
    <row r="3" spans="1:8" s="1" customFormat="1" ht="15.95" customHeight="1">
      <c r="A3" s="255" t="s">
        <v>4</v>
      </c>
      <c r="B3" s="768" t="s">
        <v>83</v>
      </c>
      <c r="C3" s="769"/>
      <c r="D3" s="769"/>
      <c r="E3" s="770"/>
      <c r="F3" s="260"/>
      <c r="G3" s="536"/>
    </row>
    <row r="4" spans="1:8" s="1" customFormat="1" ht="15.95" customHeight="1">
      <c r="A4" s="255" t="s">
        <v>6</v>
      </c>
      <c r="B4" s="768" t="s">
        <v>84</v>
      </c>
      <c r="C4" s="769"/>
      <c r="D4" s="769"/>
      <c r="E4" s="770"/>
      <c r="F4" s="260"/>
      <c r="G4" s="536"/>
    </row>
    <row r="5" spans="1:8" s="1" customFormat="1" ht="15.95" customHeight="1">
      <c r="A5" s="255" t="s">
        <v>9</v>
      </c>
      <c r="B5" s="704" t="s">
        <v>85</v>
      </c>
      <c r="C5" s="752"/>
      <c r="D5" s="752"/>
      <c r="E5" s="705"/>
      <c r="F5" s="260"/>
      <c r="G5" s="536"/>
    </row>
    <row r="6" spans="1:8" s="1" customFormat="1" ht="15.95" customHeight="1">
      <c r="A6" s="255" t="s">
        <v>11</v>
      </c>
      <c r="B6" s="704" t="s">
        <v>86</v>
      </c>
      <c r="C6" s="752"/>
      <c r="D6" s="752"/>
      <c r="E6" s="705"/>
      <c r="F6" s="260" t="s">
        <v>87</v>
      </c>
      <c r="G6" s="536"/>
    </row>
    <row r="7" spans="1:8" s="1" customFormat="1" ht="15.95" customHeight="1">
      <c r="A7" s="255" t="s">
        <v>26</v>
      </c>
      <c r="B7" s="771" t="s">
        <v>88</v>
      </c>
      <c r="C7" s="772"/>
      <c r="D7" s="772"/>
      <c r="E7" s="773"/>
      <c r="F7" s="260">
        <v>2023</v>
      </c>
      <c r="G7" s="536"/>
    </row>
    <row r="8" spans="1:8" s="1" customFormat="1" ht="15.95" customHeight="1">
      <c r="A8" s="255" t="s">
        <v>28</v>
      </c>
      <c r="B8" s="704" t="s">
        <v>528</v>
      </c>
      <c r="C8" s="752"/>
      <c r="D8" s="752"/>
      <c r="E8" s="705"/>
      <c r="F8" s="260">
        <v>12</v>
      </c>
      <c r="G8" s="536"/>
    </row>
    <row r="9" spans="1:8" s="1" customFormat="1" ht="15.95" customHeight="1" thickBot="1">
      <c r="A9" s="261" t="s">
        <v>30</v>
      </c>
      <c r="B9" s="753" t="s">
        <v>90</v>
      </c>
      <c r="C9" s="754"/>
      <c r="D9" s="754"/>
      <c r="E9" s="755"/>
      <c r="F9" s="262"/>
      <c r="G9" s="536"/>
    </row>
    <row r="10" spans="1:8" s="1" customFormat="1" ht="8.1" customHeight="1" thickBot="1">
      <c r="A10" s="252"/>
      <c r="B10" s="253"/>
      <c r="C10" s="253"/>
      <c r="D10" s="253"/>
      <c r="E10" s="253"/>
      <c r="F10" s="253"/>
      <c r="G10" s="253"/>
    </row>
    <row r="11" spans="1:8" s="1" customFormat="1" ht="24" customHeight="1">
      <c r="A11" s="765" t="s">
        <v>219</v>
      </c>
      <c r="B11" s="766"/>
      <c r="C11" s="766"/>
      <c r="D11" s="766"/>
      <c r="E11" s="766"/>
      <c r="F11" s="767"/>
      <c r="G11" s="537"/>
    </row>
    <row r="12" spans="1:8" s="1" customFormat="1" ht="18.75" customHeight="1">
      <c r="A12" s="762" t="s">
        <v>220</v>
      </c>
      <c r="B12" s="763"/>
      <c r="C12" s="763"/>
      <c r="D12" s="763"/>
      <c r="E12" s="763"/>
      <c r="F12" s="764"/>
      <c r="G12" s="518"/>
    </row>
    <row r="13" spans="1:8" s="1" customFormat="1" ht="41.25" customHeight="1">
      <c r="A13" s="263" t="s">
        <v>217</v>
      </c>
      <c r="B13" s="264" t="s">
        <v>221</v>
      </c>
      <c r="C13" s="265" t="s">
        <v>222</v>
      </c>
      <c r="D13" s="265" t="s">
        <v>223</v>
      </c>
      <c r="E13" s="265" t="s">
        <v>224</v>
      </c>
      <c r="F13" s="266" t="s">
        <v>225</v>
      </c>
      <c r="G13" s="538"/>
      <c r="H13" s="35"/>
    </row>
    <row r="14" spans="1:8" s="1" customFormat="1" ht="58.5" customHeight="1">
      <c r="A14" s="34">
        <v>1</v>
      </c>
      <c r="B14" s="95" t="str">
        <f>INSERCAO_POSTOS!C20</f>
        <v>OFICIAL (Almoxarife, Assistente Administrativo, Mecânico de Ar Condicionado, Técnico de Aúdio e Vídeo, Técnico de Automação, Técnico de Rede Estruturada e Técnico Eletroeletrônico.</v>
      </c>
      <c r="C14" s="96">
        <f>INSERCAO_POSTOS!D20</f>
        <v>7</v>
      </c>
      <c r="D14" s="96">
        <f t="shared" ref="D14:D19" si="0">C14</f>
        <v>7</v>
      </c>
      <c r="E14" s="97">
        <f>'1 - OFICIAL'!D120</f>
        <v>6380.6</v>
      </c>
      <c r="F14" s="59">
        <f t="shared" ref="F14:F19" si="1">D14*E14</f>
        <v>44664.2</v>
      </c>
      <c r="G14" s="539"/>
    </row>
    <row r="15" spans="1:8" s="1" customFormat="1" ht="19.5" customHeight="1">
      <c r="A15" s="34">
        <v>2</v>
      </c>
      <c r="B15" s="95" t="str">
        <f>INSERCAO_POSTOS!C21</f>
        <v>AJUDANTE GERAL</v>
      </c>
      <c r="C15" s="96">
        <f>INSERCAO_POSTOS!D21</f>
        <v>4</v>
      </c>
      <c r="D15" s="96">
        <f t="shared" si="0"/>
        <v>4</v>
      </c>
      <c r="E15" s="97">
        <f>'2 - AJUDANTE GERAL'!D120</f>
        <v>4751.96</v>
      </c>
      <c r="F15" s="59">
        <f t="shared" si="1"/>
        <v>19007.84</v>
      </c>
      <c r="G15" s="539"/>
    </row>
    <row r="16" spans="1:8" s="1" customFormat="1" ht="20.100000000000001" customHeight="1">
      <c r="A16" s="83">
        <v>3</v>
      </c>
      <c r="B16" s="95" t="str">
        <f>INSERCAO_POSTOS!C22</f>
        <v>BOMBEIRO HIDRÁULICO DIURNO (OFICIAL)</v>
      </c>
      <c r="C16" s="96">
        <f>INSERCAO_POSTOS!D22</f>
        <v>2</v>
      </c>
      <c r="D16" s="96">
        <f t="shared" si="0"/>
        <v>2</v>
      </c>
      <c r="E16" s="97">
        <f>'3 - BOMB. HID. DIURNO'!D120</f>
        <v>6038.63</v>
      </c>
      <c r="F16" s="59">
        <f t="shared" si="1"/>
        <v>12077.26</v>
      </c>
      <c r="G16" s="539"/>
    </row>
    <row r="17" spans="1:11" s="1" customFormat="1" ht="20.100000000000001" customHeight="1">
      <c r="A17" s="404">
        <v>5</v>
      </c>
      <c r="B17" s="95" t="str">
        <f>INSERCAO_POSTOS!C23</f>
        <v>ELETRICISTA DIURNO (OFICIAL)</v>
      </c>
      <c r="C17" s="96">
        <f>INSERCAO_POSTOS!D23</f>
        <v>2</v>
      </c>
      <c r="D17" s="96">
        <f t="shared" si="0"/>
        <v>2</v>
      </c>
      <c r="E17" s="97">
        <f>'5 - ELETRICISTA DIURNO'!D120</f>
        <v>7597.95</v>
      </c>
      <c r="F17" s="59">
        <f t="shared" si="1"/>
        <v>15195.9</v>
      </c>
      <c r="G17" s="539"/>
    </row>
    <row r="18" spans="1:11" s="1" customFormat="1" ht="20.100000000000001" customHeight="1">
      <c r="A18" s="404">
        <v>6</v>
      </c>
      <c r="B18" s="95" t="str">
        <f>INSERCAO_POSTOS!C24</f>
        <v>ELETRICISTA NOTURNO (OFICIAL)</v>
      </c>
      <c r="C18" s="96">
        <f>INSERCAO_POSTOS!D24</f>
        <v>2</v>
      </c>
      <c r="D18" s="96">
        <f t="shared" si="0"/>
        <v>2</v>
      </c>
      <c r="E18" s="97">
        <f>'6 - ELETRICISTA NOTURNO'!D120</f>
        <v>8375.98</v>
      </c>
      <c r="F18" s="59">
        <f t="shared" si="1"/>
        <v>16751.96</v>
      </c>
      <c r="G18" s="539"/>
    </row>
    <row r="19" spans="1:11" s="1" customFormat="1" ht="20.100000000000001" customHeight="1">
      <c r="A19" s="34">
        <v>7</v>
      </c>
      <c r="B19" s="95" t="str">
        <f>INSERCAO_POSTOS!C25</f>
        <v>ENCARREGADO DE TURMA</v>
      </c>
      <c r="C19" s="96">
        <f>INSERCAO_POSTOS!D25</f>
        <v>1</v>
      </c>
      <c r="D19" s="96">
        <f t="shared" si="0"/>
        <v>1</v>
      </c>
      <c r="E19" s="97">
        <f>'7 - ENCARREGADO'!D120</f>
        <v>9992.7900000000009</v>
      </c>
      <c r="F19" s="59">
        <f t="shared" si="1"/>
        <v>9992.7900000000009</v>
      </c>
      <c r="G19" s="539"/>
    </row>
    <row r="20" spans="1:11" s="1" customFormat="1" ht="20.100000000000001" customHeight="1">
      <c r="A20" s="774" t="s">
        <v>527</v>
      </c>
      <c r="B20" s="775"/>
      <c r="C20" s="775"/>
      <c r="D20" s="430">
        <f>SUM(D14:D19)</f>
        <v>18</v>
      </c>
      <c r="E20" s="429"/>
      <c r="F20" s="59"/>
      <c r="G20" s="539"/>
    </row>
    <row r="21" spans="1:11" s="1" customFormat="1" ht="21" customHeight="1">
      <c r="A21" s="759" t="s">
        <v>226</v>
      </c>
      <c r="B21" s="760"/>
      <c r="C21" s="760"/>
      <c r="D21" s="760"/>
      <c r="E21" s="761"/>
      <c r="F21" s="259">
        <f>SUM(F14:F19)</f>
        <v>117689.95</v>
      </c>
      <c r="G21" s="540"/>
    </row>
    <row r="22" spans="1:11" ht="21.75" customHeight="1" thickBot="1">
      <c r="A22" s="756" t="s">
        <v>227</v>
      </c>
      <c r="B22" s="757"/>
      <c r="C22" s="757"/>
      <c r="D22" s="757"/>
      <c r="E22" s="758"/>
      <c r="F22" s="287">
        <f>F21*12</f>
        <v>1412279.4</v>
      </c>
      <c r="G22" s="541"/>
    </row>
    <row r="25" spans="1:11" ht="29.25" customHeight="1">
      <c r="A25" s="778" t="s">
        <v>651</v>
      </c>
      <c r="B25" s="779"/>
      <c r="C25" s="779"/>
      <c r="D25" s="779"/>
      <c r="E25" s="779"/>
      <c r="F25" s="779"/>
      <c r="G25" s="779"/>
      <c r="H25" s="780"/>
    </row>
    <row r="26" spans="1:11">
      <c r="A26" s="468" t="s">
        <v>216</v>
      </c>
      <c r="B26" s="468" t="s">
        <v>652</v>
      </c>
      <c r="C26" s="468" t="s">
        <v>657</v>
      </c>
      <c r="D26" s="784" t="s">
        <v>679</v>
      </c>
      <c r="E26" s="785"/>
      <c r="F26" s="786"/>
      <c r="G26" s="784" t="s">
        <v>686</v>
      </c>
      <c r="H26" s="783"/>
    </row>
    <row r="27" spans="1:11" ht="25.5">
      <c r="A27" s="468" t="s">
        <v>4</v>
      </c>
      <c r="B27" s="468" t="s">
        <v>653</v>
      </c>
      <c r="C27" s="468">
        <v>12</v>
      </c>
      <c r="D27" s="787">
        <f>' MAO DE OBRA'!F21</f>
        <v>117120.57</v>
      </c>
      <c r="E27" s="788"/>
      <c r="F27" s="789"/>
      <c r="G27" s="793">
        <f>C27*D27</f>
        <v>1405446.84</v>
      </c>
      <c r="H27" s="794"/>
      <c r="K27" s="542"/>
    </row>
    <row r="28" spans="1:11" ht="34.5" customHeight="1">
      <c r="A28" s="781" t="s">
        <v>654</v>
      </c>
      <c r="B28" s="782"/>
      <c r="C28" s="782"/>
      <c r="D28" s="782"/>
      <c r="E28" s="782"/>
      <c r="F28" s="782"/>
      <c r="G28" s="782"/>
      <c r="H28" s="783"/>
      <c r="K28" s="542"/>
    </row>
    <row r="29" spans="1:11" ht="33.75" customHeight="1">
      <c r="A29" s="468"/>
      <c r="B29" s="529" t="s">
        <v>681</v>
      </c>
      <c r="C29" s="468"/>
      <c r="D29" s="529" t="s">
        <v>679</v>
      </c>
      <c r="E29" s="529" t="s">
        <v>680</v>
      </c>
      <c r="F29" s="529" t="s">
        <v>678</v>
      </c>
      <c r="G29" s="529" t="s">
        <v>685</v>
      </c>
      <c r="H29" s="455"/>
      <c r="J29" s="542"/>
      <c r="K29" s="542"/>
    </row>
    <row r="30" spans="1:11" ht="38.25" customHeight="1">
      <c r="A30" s="468" t="s">
        <v>6</v>
      </c>
      <c r="B30" s="529" t="s">
        <v>682</v>
      </c>
      <c r="C30" s="468">
        <v>12</v>
      </c>
      <c r="D30" s="492">
        <f>'Serviços por demanda'!I30</f>
        <v>79549.73</v>
      </c>
      <c r="E30" s="534">
        <v>0</v>
      </c>
      <c r="F30" s="531">
        <f>BDI!B14</f>
        <v>0.28349999999999997</v>
      </c>
      <c r="G30" s="487">
        <f>D30*(1-E30)+F30*D30*(1-E30)</f>
        <v>102102.08</v>
      </c>
      <c r="H30" s="490">
        <f>G30*C30</f>
        <v>1225224.96</v>
      </c>
      <c r="J30" s="542"/>
      <c r="K30" s="542"/>
    </row>
    <row r="31" spans="1:11" ht="38.25" customHeight="1">
      <c r="A31" s="790" t="s">
        <v>683</v>
      </c>
      <c r="B31" s="791"/>
      <c r="C31" s="791"/>
      <c r="D31" s="791"/>
      <c r="E31" s="791"/>
      <c r="F31" s="791"/>
      <c r="G31" s="791"/>
      <c r="H31" s="792"/>
    </row>
    <row r="32" spans="1:11" ht="34.5" customHeight="1">
      <c r="A32" s="468" t="s">
        <v>9</v>
      </c>
      <c r="B32" s="533" t="s">
        <v>684</v>
      </c>
      <c r="C32" s="468">
        <v>12</v>
      </c>
      <c r="D32" s="492">
        <f>'Historico de consumo de materia'!C103</f>
        <v>57402.73</v>
      </c>
      <c r="E32" s="534">
        <v>0</v>
      </c>
      <c r="F32" s="531">
        <f>BDI!F14</f>
        <v>0.15279999999999999</v>
      </c>
      <c r="G32" s="487">
        <f>D32*(1-E32)+F32*D32*(1-E32)</f>
        <v>66173.87</v>
      </c>
      <c r="H32" s="490">
        <f>G32*C32</f>
        <v>794086.44</v>
      </c>
    </row>
    <row r="33" spans="1:8" ht="24" customHeight="1">
      <c r="A33" s="781"/>
      <c r="B33" s="782"/>
      <c r="C33" s="782"/>
      <c r="D33" s="782"/>
      <c r="E33" s="782"/>
      <c r="F33" s="782"/>
      <c r="G33" s="782"/>
      <c r="H33" s="783"/>
    </row>
    <row r="34" spans="1:8" ht="44.25" customHeight="1">
      <c r="A34" s="468" t="s">
        <v>11</v>
      </c>
      <c r="B34" s="468" t="s">
        <v>658</v>
      </c>
      <c r="C34" s="468">
        <v>12</v>
      </c>
      <c r="D34" s="487">
        <f>D27+D30+D32</f>
        <v>254073.03</v>
      </c>
      <c r="E34" s="776"/>
      <c r="F34" s="777"/>
      <c r="G34" s="487">
        <f>D27+G30+G32</f>
        <v>285396.52</v>
      </c>
      <c r="H34" s="491">
        <f>G27+H30+H32</f>
        <v>3424758.24</v>
      </c>
    </row>
    <row r="100" spans="4:4">
      <c r="D100" s="2">
        <v>0</v>
      </c>
    </row>
  </sheetData>
  <mergeCells count="22">
    <mergeCell ref="E34:F34"/>
    <mergeCell ref="A25:H25"/>
    <mergeCell ref="A33:H33"/>
    <mergeCell ref="D26:F26"/>
    <mergeCell ref="D27:F27"/>
    <mergeCell ref="A31:H31"/>
    <mergeCell ref="A28:H28"/>
    <mergeCell ref="G26:H26"/>
    <mergeCell ref="G27:H27"/>
    <mergeCell ref="B8:E8"/>
    <mergeCell ref="B9:E9"/>
    <mergeCell ref="A22:E22"/>
    <mergeCell ref="A21:E21"/>
    <mergeCell ref="A1:F1"/>
    <mergeCell ref="A12:F12"/>
    <mergeCell ref="A11:F11"/>
    <mergeCell ref="B3:E3"/>
    <mergeCell ref="B4:E4"/>
    <mergeCell ref="B5:E5"/>
    <mergeCell ref="B6:E6"/>
    <mergeCell ref="B7:E7"/>
    <mergeCell ref="A20:C20"/>
  </mergeCells>
  <printOptions horizontalCentered="1" verticalCentered="1"/>
  <pageMargins left="0.19685039370078741" right="0.19685039370078741" top="2.6377952755905514" bottom="0.6692913385826772" header="0.51181102362204722" footer="0.51181102362204722"/>
  <pageSetup paperSize="9" scale="75" orientation="portrait" r:id="rId1"/>
  <headerFooter alignWithMargins="0">
    <oddHeader>&amp;C&amp;G</oddHeader>
    <oddFooter>&amp;C&amp;"+,Negrito"ADE Conjunto 20 lote 46 parte "A"- Àguas Claras  - Brasília/DF - CEP 71.989-300 - Telefone: (61) 3301-7219</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6E1B5-BC14-4424-8683-8AA30E74E526}">
  <dimension ref="B1:P185"/>
  <sheetViews>
    <sheetView showGridLines="0" topLeftCell="A16" zoomScaleNormal="100" zoomScaleSheetLayoutView="100" workbookViewId="0">
      <selection activeCell="I16" sqref="I16"/>
    </sheetView>
  </sheetViews>
  <sheetFormatPr defaultColWidth="8.85546875" defaultRowHeight="12.75"/>
  <cols>
    <col min="1" max="1" width="2" style="351" customWidth="1"/>
    <col min="2" max="2" width="10.42578125" style="364" customWidth="1"/>
    <col min="3" max="3" width="67.85546875" style="365" bestFit="1" customWidth="1"/>
    <col min="4" max="4" width="7" style="366" customWidth="1"/>
    <col min="5" max="5" width="6.85546875" style="366" bestFit="1" customWidth="1"/>
    <col min="6" max="6" width="12.85546875" style="368" bestFit="1" customWidth="1"/>
    <col min="7" max="7" width="13" style="367" bestFit="1" customWidth="1"/>
    <col min="8" max="8" width="8.85546875" style="351"/>
    <col min="9" max="9" width="12.85546875" style="351" customWidth="1"/>
    <col min="10" max="257" width="8.85546875" style="351"/>
    <col min="258" max="258" width="4.7109375" style="351" bestFit="1" customWidth="1"/>
    <col min="259" max="259" width="67.85546875" style="351" bestFit="1" customWidth="1"/>
    <col min="260" max="260" width="7" style="351" customWidth="1"/>
    <col min="261" max="261" width="6.85546875" style="351" bestFit="1" customWidth="1"/>
    <col min="262" max="262" width="12.85546875" style="351" bestFit="1" customWidth="1"/>
    <col min="263" max="263" width="13" style="351" bestFit="1" customWidth="1"/>
    <col min="264" max="264" width="8.85546875" style="351"/>
    <col min="265" max="265" width="12.85546875" style="351" customWidth="1"/>
    <col min="266" max="513" width="8.85546875" style="351"/>
    <col min="514" max="514" width="4.7109375" style="351" bestFit="1" customWidth="1"/>
    <col min="515" max="515" width="67.85546875" style="351" bestFit="1" customWidth="1"/>
    <col min="516" max="516" width="7" style="351" customWidth="1"/>
    <col min="517" max="517" width="6.85546875" style="351" bestFit="1" customWidth="1"/>
    <col min="518" max="518" width="12.85546875" style="351" bestFit="1" customWidth="1"/>
    <col min="519" max="519" width="13" style="351" bestFit="1" customWidth="1"/>
    <col min="520" max="520" width="8.85546875" style="351"/>
    <col min="521" max="521" width="12.85546875" style="351" customWidth="1"/>
    <col min="522" max="769" width="8.85546875" style="351"/>
    <col min="770" max="770" width="4.7109375" style="351" bestFit="1" customWidth="1"/>
    <col min="771" max="771" width="67.85546875" style="351" bestFit="1" customWidth="1"/>
    <col min="772" max="772" width="7" style="351" customWidth="1"/>
    <col min="773" max="773" width="6.85546875" style="351" bestFit="1" customWidth="1"/>
    <col min="774" max="774" width="12.85546875" style="351" bestFit="1" customWidth="1"/>
    <col min="775" max="775" width="13" style="351" bestFit="1" customWidth="1"/>
    <col min="776" max="776" width="8.85546875" style="351"/>
    <col min="777" max="777" width="12.85546875" style="351" customWidth="1"/>
    <col min="778" max="1025" width="8.85546875" style="351"/>
    <col min="1026" max="1026" width="4.7109375" style="351" bestFit="1" customWidth="1"/>
    <col min="1027" max="1027" width="67.85546875" style="351" bestFit="1" customWidth="1"/>
    <col min="1028" max="1028" width="7" style="351" customWidth="1"/>
    <col min="1029" max="1029" width="6.85546875" style="351" bestFit="1" customWidth="1"/>
    <col min="1030" max="1030" width="12.85546875" style="351" bestFit="1" customWidth="1"/>
    <col min="1031" max="1031" width="13" style="351" bestFit="1" customWidth="1"/>
    <col min="1032" max="1032" width="8.85546875" style="351"/>
    <col min="1033" max="1033" width="12.85546875" style="351" customWidth="1"/>
    <col min="1034" max="1281" width="8.85546875" style="351"/>
    <col min="1282" max="1282" width="4.7109375" style="351" bestFit="1" customWidth="1"/>
    <col min="1283" max="1283" width="67.85546875" style="351" bestFit="1" customWidth="1"/>
    <col min="1284" max="1284" width="7" style="351" customWidth="1"/>
    <col min="1285" max="1285" width="6.85546875" style="351" bestFit="1" customWidth="1"/>
    <col min="1286" max="1286" width="12.85546875" style="351" bestFit="1" customWidth="1"/>
    <col min="1287" max="1287" width="13" style="351" bestFit="1" customWidth="1"/>
    <col min="1288" max="1288" width="8.85546875" style="351"/>
    <col min="1289" max="1289" width="12.85546875" style="351" customWidth="1"/>
    <col min="1290" max="1537" width="8.85546875" style="351"/>
    <col min="1538" max="1538" width="4.7109375" style="351" bestFit="1" customWidth="1"/>
    <col min="1539" max="1539" width="67.85546875" style="351" bestFit="1" customWidth="1"/>
    <col min="1540" max="1540" width="7" style="351" customWidth="1"/>
    <col min="1541" max="1541" width="6.85546875" style="351" bestFit="1" customWidth="1"/>
    <col min="1542" max="1542" width="12.85546875" style="351" bestFit="1" customWidth="1"/>
    <col min="1543" max="1543" width="13" style="351" bestFit="1" customWidth="1"/>
    <col min="1544" max="1544" width="8.85546875" style="351"/>
    <col min="1545" max="1545" width="12.85546875" style="351" customWidth="1"/>
    <col min="1546" max="1793" width="8.85546875" style="351"/>
    <col min="1794" max="1794" width="4.7109375" style="351" bestFit="1" customWidth="1"/>
    <col min="1795" max="1795" width="67.85546875" style="351" bestFit="1" customWidth="1"/>
    <col min="1796" max="1796" width="7" style="351" customWidth="1"/>
    <col min="1797" max="1797" width="6.85546875" style="351" bestFit="1" customWidth="1"/>
    <col min="1798" max="1798" width="12.85546875" style="351" bestFit="1" customWidth="1"/>
    <col min="1799" max="1799" width="13" style="351" bestFit="1" customWidth="1"/>
    <col min="1800" max="1800" width="8.85546875" style="351"/>
    <col min="1801" max="1801" width="12.85546875" style="351" customWidth="1"/>
    <col min="1802" max="2049" width="8.85546875" style="351"/>
    <col min="2050" max="2050" width="4.7109375" style="351" bestFit="1" customWidth="1"/>
    <col min="2051" max="2051" width="67.85546875" style="351" bestFit="1" customWidth="1"/>
    <col min="2052" max="2052" width="7" style="351" customWidth="1"/>
    <col min="2053" max="2053" width="6.85546875" style="351" bestFit="1" customWidth="1"/>
    <col min="2054" max="2054" width="12.85546875" style="351" bestFit="1" customWidth="1"/>
    <col min="2055" max="2055" width="13" style="351" bestFit="1" customWidth="1"/>
    <col min="2056" max="2056" width="8.85546875" style="351"/>
    <col min="2057" max="2057" width="12.85546875" style="351" customWidth="1"/>
    <col min="2058" max="2305" width="8.85546875" style="351"/>
    <col min="2306" max="2306" width="4.7109375" style="351" bestFit="1" customWidth="1"/>
    <col min="2307" max="2307" width="67.85546875" style="351" bestFit="1" customWidth="1"/>
    <col min="2308" max="2308" width="7" style="351" customWidth="1"/>
    <col min="2309" max="2309" width="6.85546875" style="351" bestFit="1" customWidth="1"/>
    <col min="2310" max="2310" width="12.85546875" style="351" bestFit="1" customWidth="1"/>
    <col min="2311" max="2311" width="13" style="351" bestFit="1" customWidth="1"/>
    <col min="2312" max="2312" width="8.85546875" style="351"/>
    <col min="2313" max="2313" width="12.85546875" style="351" customWidth="1"/>
    <col min="2314" max="2561" width="8.85546875" style="351"/>
    <col min="2562" max="2562" width="4.7109375" style="351" bestFit="1" customWidth="1"/>
    <col min="2563" max="2563" width="67.85546875" style="351" bestFit="1" customWidth="1"/>
    <col min="2564" max="2564" width="7" style="351" customWidth="1"/>
    <col min="2565" max="2565" width="6.85546875" style="351" bestFit="1" customWidth="1"/>
    <col min="2566" max="2566" width="12.85546875" style="351" bestFit="1" customWidth="1"/>
    <col min="2567" max="2567" width="13" style="351" bestFit="1" customWidth="1"/>
    <col min="2568" max="2568" width="8.85546875" style="351"/>
    <col min="2569" max="2569" width="12.85546875" style="351" customWidth="1"/>
    <col min="2570" max="2817" width="8.85546875" style="351"/>
    <col min="2818" max="2818" width="4.7109375" style="351" bestFit="1" customWidth="1"/>
    <col min="2819" max="2819" width="67.85546875" style="351" bestFit="1" customWidth="1"/>
    <col min="2820" max="2820" width="7" style="351" customWidth="1"/>
    <col min="2821" max="2821" width="6.85546875" style="351" bestFit="1" customWidth="1"/>
    <col min="2822" max="2822" width="12.85546875" style="351" bestFit="1" customWidth="1"/>
    <col min="2823" max="2823" width="13" style="351" bestFit="1" customWidth="1"/>
    <col min="2824" max="2824" width="8.85546875" style="351"/>
    <col min="2825" max="2825" width="12.85546875" style="351" customWidth="1"/>
    <col min="2826" max="3073" width="8.85546875" style="351"/>
    <col min="3074" max="3074" width="4.7109375" style="351" bestFit="1" customWidth="1"/>
    <col min="3075" max="3075" width="67.85546875" style="351" bestFit="1" customWidth="1"/>
    <col min="3076" max="3076" width="7" style="351" customWidth="1"/>
    <col min="3077" max="3077" width="6.85546875" style="351" bestFit="1" customWidth="1"/>
    <col min="3078" max="3078" width="12.85546875" style="351" bestFit="1" customWidth="1"/>
    <col min="3079" max="3079" width="13" style="351" bestFit="1" customWidth="1"/>
    <col min="3080" max="3080" width="8.85546875" style="351"/>
    <col min="3081" max="3081" width="12.85546875" style="351" customWidth="1"/>
    <col min="3082" max="3329" width="8.85546875" style="351"/>
    <col min="3330" max="3330" width="4.7109375" style="351" bestFit="1" customWidth="1"/>
    <col min="3331" max="3331" width="67.85546875" style="351" bestFit="1" customWidth="1"/>
    <col min="3332" max="3332" width="7" style="351" customWidth="1"/>
    <col min="3333" max="3333" width="6.85546875" style="351" bestFit="1" customWidth="1"/>
    <col min="3334" max="3334" width="12.85546875" style="351" bestFit="1" customWidth="1"/>
    <col min="3335" max="3335" width="13" style="351" bestFit="1" customWidth="1"/>
    <col min="3336" max="3336" width="8.85546875" style="351"/>
    <col min="3337" max="3337" width="12.85546875" style="351" customWidth="1"/>
    <col min="3338" max="3585" width="8.85546875" style="351"/>
    <col min="3586" max="3586" width="4.7109375" style="351" bestFit="1" customWidth="1"/>
    <col min="3587" max="3587" width="67.85546875" style="351" bestFit="1" customWidth="1"/>
    <col min="3588" max="3588" width="7" style="351" customWidth="1"/>
    <col min="3589" max="3589" width="6.85546875" style="351" bestFit="1" customWidth="1"/>
    <col min="3590" max="3590" width="12.85546875" style="351" bestFit="1" customWidth="1"/>
    <col min="3591" max="3591" width="13" style="351" bestFit="1" customWidth="1"/>
    <col min="3592" max="3592" width="8.85546875" style="351"/>
    <col min="3593" max="3593" width="12.85546875" style="351" customWidth="1"/>
    <col min="3594" max="3841" width="8.85546875" style="351"/>
    <col min="3842" max="3842" width="4.7109375" style="351" bestFit="1" customWidth="1"/>
    <col min="3843" max="3843" width="67.85546875" style="351" bestFit="1" customWidth="1"/>
    <col min="3844" max="3844" width="7" style="351" customWidth="1"/>
    <col min="3845" max="3845" width="6.85546875" style="351" bestFit="1" customWidth="1"/>
    <col min="3846" max="3846" width="12.85546875" style="351" bestFit="1" customWidth="1"/>
    <col min="3847" max="3847" width="13" style="351" bestFit="1" customWidth="1"/>
    <col min="3848" max="3848" width="8.85546875" style="351"/>
    <col min="3849" max="3849" width="12.85546875" style="351" customWidth="1"/>
    <col min="3850" max="4097" width="8.85546875" style="351"/>
    <col min="4098" max="4098" width="4.7109375" style="351" bestFit="1" customWidth="1"/>
    <col min="4099" max="4099" width="67.85546875" style="351" bestFit="1" customWidth="1"/>
    <col min="4100" max="4100" width="7" style="351" customWidth="1"/>
    <col min="4101" max="4101" width="6.85546875" style="351" bestFit="1" customWidth="1"/>
    <col min="4102" max="4102" width="12.85546875" style="351" bestFit="1" customWidth="1"/>
    <col min="4103" max="4103" width="13" style="351" bestFit="1" customWidth="1"/>
    <col min="4104" max="4104" width="8.85546875" style="351"/>
    <col min="4105" max="4105" width="12.85546875" style="351" customWidth="1"/>
    <col min="4106" max="4353" width="8.85546875" style="351"/>
    <col min="4354" max="4354" width="4.7109375" style="351" bestFit="1" customWidth="1"/>
    <col min="4355" max="4355" width="67.85546875" style="351" bestFit="1" customWidth="1"/>
    <col min="4356" max="4356" width="7" style="351" customWidth="1"/>
    <col min="4357" max="4357" width="6.85546875" style="351" bestFit="1" customWidth="1"/>
    <col min="4358" max="4358" width="12.85546875" style="351" bestFit="1" customWidth="1"/>
    <col min="4359" max="4359" width="13" style="351" bestFit="1" customWidth="1"/>
    <col min="4360" max="4360" width="8.85546875" style="351"/>
    <col min="4361" max="4361" width="12.85546875" style="351" customWidth="1"/>
    <col min="4362" max="4609" width="8.85546875" style="351"/>
    <col min="4610" max="4610" width="4.7109375" style="351" bestFit="1" customWidth="1"/>
    <col min="4611" max="4611" width="67.85546875" style="351" bestFit="1" customWidth="1"/>
    <col min="4612" max="4612" width="7" style="351" customWidth="1"/>
    <col min="4613" max="4613" width="6.85546875" style="351" bestFit="1" customWidth="1"/>
    <col min="4614" max="4614" width="12.85546875" style="351" bestFit="1" customWidth="1"/>
    <col min="4615" max="4615" width="13" style="351" bestFit="1" customWidth="1"/>
    <col min="4616" max="4616" width="8.85546875" style="351"/>
    <col min="4617" max="4617" width="12.85546875" style="351" customWidth="1"/>
    <col min="4618" max="4865" width="8.85546875" style="351"/>
    <col min="4866" max="4866" width="4.7109375" style="351" bestFit="1" customWidth="1"/>
    <col min="4867" max="4867" width="67.85546875" style="351" bestFit="1" customWidth="1"/>
    <col min="4868" max="4868" width="7" style="351" customWidth="1"/>
    <col min="4869" max="4869" width="6.85546875" style="351" bestFit="1" customWidth="1"/>
    <col min="4870" max="4870" width="12.85546875" style="351" bestFit="1" customWidth="1"/>
    <col min="4871" max="4871" width="13" style="351" bestFit="1" customWidth="1"/>
    <col min="4872" max="4872" width="8.85546875" style="351"/>
    <col min="4873" max="4873" width="12.85546875" style="351" customWidth="1"/>
    <col min="4874" max="5121" width="8.85546875" style="351"/>
    <col min="5122" max="5122" width="4.7109375" style="351" bestFit="1" customWidth="1"/>
    <col min="5123" max="5123" width="67.85546875" style="351" bestFit="1" customWidth="1"/>
    <col min="5124" max="5124" width="7" style="351" customWidth="1"/>
    <col min="5125" max="5125" width="6.85546875" style="351" bestFit="1" customWidth="1"/>
    <col min="5126" max="5126" width="12.85546875" style="351" bestFit="1" customWidth="1"/>
    <col min="5127" max="5127" width="13" style="351" bestFit="1" customWidth="1"/>
    <col min="5128" max="5128" width="8.85546875" style="351"/>
    <col min="5129" max="5129" width="12.85546875" style="351" customWidth="1"/>
    <col min="5130" max="5377" width="8.85546875" style="351"/>
    <col min="5378" max="5378" width="4.7109375" style="351" bestFit="1" customWidth="1"/>
    <col min="5379" max="5379" width="67.85546875" style="351" bestFit="1" customWidth="1"/>
    <col min="5380" max="5380" width="7" style="351" customWidth="1"/>
    <col min="5381" max="5381" width="6.85546875" style="351" bestFit="1" customWidth="1"/>
    <col min="5382" max="5382" width="12.85546875" style="351" bestFit="1" customWidth="1"/>
    <col min="5383" max="5383" width="13" style="351" bestFit="1" customWidth="1"/>
    <col min="5384" max="5384" width="8.85546875" style="351"/>
    <col min="5385" max="5385" width="12.85546875" style="351" customWidth="1"/>
    <col min="5386" max="5633" width="8.85546875" style="351"/>
    <col min="5634" max="5634" width="4.7109375" style="351" bestFit="1" customWidth="1"/>
    <col min="5635" max="5635" width="67.85546875" style="351" bestFit="1" customWidth="1"/>
    <col min="5636" max="5636" width="7" style="351" customWidth="1"/>
    <col min="5637" max="5637" width="6.85546875" style="351" bestFit="1" customWidth="1"/>
    <col min="5638" max="5638" width="12.85546875" style="351" bestFit="1" customWidth="1"/>
    <col min="5639" max="5639" width="13" style="351" bestFit="1" customWidth="1"/>
    <col min="5640" max="5640" width="8.85546875" style="351"/>
    <col min="5641" max="5641" width="12.85546875" style="351" customWidth="1"/>
    <col min="5642" max="5889" width="8.85546875" style="351"/>
    <col min="5890" max="5890" width="4.7109375" style="351" bestFit="1" customWidth="1"/>
    <col min="5891" max="5891" width="67.85546875" style="351" bestFit="1" customWidth="1"/>
    <col min="5892" max="5892" width="7" style="351" customWidth="1"/>
    <col min="5893" max="5893" width="6.85546875" style="351" bestFit="1" customWidth="1"/>
    <col min="5894" max="5894" width="12.85546875" style="351" bestFit="1" customWidth="1"/>
    <col min="5895" max="5895" width="13" style="351" bestFit="1" customWidth="1"/>
    <col min="5896" max="5896" width="8.85546875" style="351"/>
    <col min="5897" max="5897" width="12.85546875" style="351" customWidth="1"/>
    <col min="5898" max="6145" width="8.85546875" style="351"/>
    <col min="6146" max="6146" width="4.7109375" style="351" bestFit="1" customWidth="1"/>
    <col min="6147" max="6147" width="67.85546875" style="351" bestFit="1" customWidth="1"/>
    <col min="6148" max="6148" width="7" style="351" customWidth="1"/>
    <col min="6149" max="6149" width="6.85546875" style="351" bestFit="1" customWidth="1"/>
    <col min="6150" max="6150" width="12.85546875" style="351" bestFit="1" customWidth="1"/>
    <col min="6151" max="6151" width="13" style="351" bestFit="1" customWidth="1"/>
    <col min="6152" max="6152" width="8.85546875" style="351"/>
    <col min="6153" max="6153" width="12.85546875" style="351" customWidth="1"/>
    <col min="6154" max="6401" width="8.85546875" style="351"/>
    <col min="6402" max="6402" width="4.7109375" style="351" bestFit="1" customWidth="1"/>
    <col min="6403" max="6403" width="67.85546875" style="351" bestFit="1" customWidth="1"/>
    <col min="6404" max="6404" width="7" style="351" customWidth="1"/>
    <col min="6405" max="6405" width="6.85546875" style="351" bestFit="1" customWidth="1"/>
    <col min="6406" max="6406" width="12.85546875" style="351" bestFit="1" customWidth="1"/>
    <col min="6407" max="6407" width="13" style="351" bestFit="1" customWidth="1"/>
    <col min="6408" max="6408" width="8.85546875" style="351"/>
    <col min="6409" max="6409" width="12.85546875" style="351" customWidth="1"/>
    <col min="6410" max="6657" width="8.85546875" style="351"/>
    <col min="6658" max="6658" width="4.7109375" style="351" bestFit="1" customWidth="1"/>
    <col min="6659" max="6659" width="67.85546875" style="351" bestFit="1" customWidth="1"/>
    <col min="6660" max="6660" width="7" style="351" customWidth="1"/>
    <col min="6661" max="6661" width="6.85546875" style="351" bestFit="1" customWidth="1"/>
    <col min="6662" max="6662" width="12.85546875" style="351" bestFit="1" customWidth="1"/>
    <col min="6663" max="6663" width="13" style="351" bestFit="1" customWidth="1"/>
    <col min="6664" max="6664" width="8.85546875" style="351"/>
    <col min="6665" max="6665" width="12.85546875" style="351" customWidth="1"/>
    <col min="6666" max="6913" width="8.85546875" style="351"/>
    <col min="6914" max="6914" width="4.7109375" style="351" bestFit="1" customWidth="1"/>
    <col min="6915" max="6915" width="67.85546875" style="351" bestFit="1" customWidth="1"/>
    <col min="6916" max="6916" width="7" style="351" customWidth="1"/>
    <col min="6917" max="6917" width="6.85546875" style="351" bestFit="1" customWidth="1"/>
    <col min="6918" max="6918" width="12.85546875" style="351" bestFit="1" customWidth="1"/>
    <col min="6919" max="6919" width="13" style="351" bestFit="1" customWidth="1"/>
    <col min="6920" max="6920" width="8.85546875" style="351"/>
    <col min="6921" max="6921" width="12.85546875" style="351" customWidth="1"/>
    <col min="6922" max="7169" width="8.85546875" style="351"/>
    <col min="7170" max="7170" width="4.7109375" style="351" bestFit="1" customWidth="1"/>
    <col min="7171" max="7171" width="67.85546875" style="351" bestFit="1" customWidth="1"/>
    <col min="7172" max="7172" width="7" style="351" customWidth="1"/>
    <col min="7173" max="7173" width="6.85546875" style="351" bestFit="1" customWidth="1"/>
    <col min="7174" max="7174" width="12.85546875" style="351" bestFit="1" customWidth="1"/>
    <col min="7175" max="7175" width="13" style="351" bestFit="1" customWidth="1"/>
    <col min="7176" max="7176" width="8.85546875" style="351"/>
    <col min="7177" max="7177" width="12.85546875" style="351" customWidth="1"/>
    <col min="7178" max="7425" width="8.85546875" style="351"/>
    <col min="7426" max="7426" width="4.7109375" style="351" bestFit="1" customWidth="1"/>
    <col min="7427" max="7427" width="67.85546875" style="351" bestFit="1" customWidth="1"/>
    <col min="7428" max="7428" width="7" style="351" customWidth="1"/>
    <col min="7429" max="7429" width="6.85546875" style="351" bestFit="1" customWidth="1"/>
    <col min="7430" max="7430" width="12.85546875" style="351" bestFit="1" customWidth="1"/>
    <col min="7431" max="7431" width="13" style="351" bestFit="1" customWidth="1"/>
    <col min="7432" max="7432" width="8.85546875" style="351"/>
    <col min="7433" max="7433" width="12.85546875" style="351" customWidth="1"/>
    <col min="7434" max="7681" width="8.85546875" style="351"/>
    <col min="7682" max="7682" width="4.7109375" style="351" bestFit="1" customWidth="1"/>
    <col min="7683" max="7683" width="67.85546875" style="351" bestFit="1" customWidth="1"/>
    <col min="7684" max="7684" width="7" style="351" customWidth="1"/>
    <col min="7685" max="7685" width="6.85546875" style="351" bestFit="1" customWidth="1"/>
    <col min="7686" max="7686" width="12.85546875" style="351" bestFit="1" customWidth="1"/>
    <col min="7687" max="7687" width="13" style="351" bestFit="1" customWidth="1"/>
    <col min="7688" max="7688" width="8.85546875" style="351"/>
    <col min="7689" max="7689" width="12.85546875" style="351" customWidth="1"/>
    <col min="7690" max="7937" width="8.85546875" style="351"/>
    <col min="7938" max="7938" width="4.7109375" style="351" bestFit="1" customWidth="1"/>
    <col min="7939" max="7939" width="67.85546875" style="351" bestFit="1" customWidth="1"/>
    <col min="7940" max="7940" width="7" style="351" customWidth="1"/>
    <col min="7941" max="7941" width="6.85546875" style="351" bestFit="1" customWidth="1"/>
    <col min="7942" max="7942" width="12.85546875" style="351" bestFit="1" customWidth="1"/>
    <col min="7943" max="7943" width="13" style="351" bestFit="1" customWidth="1"/>
    <col min="7944" max="7944" width="8.85546875" style="351"/>
    <col min="7945" max="7945" width="12.85546875" style="351" customWidth="1"/>
    <col min="7946" max="8193" width="8.85546875" style="351"/>
    <col min="8194" max="8194" width="4.7109375" style="351" bestFit="1" customWidth="1"/>
    <col min="8195" max="8195" width="67.85546875" style="351" bestFit="1" customWidth="1"/>
    <col min="8196" max="8196" width="7" style="351" customWidth="1"/>
    <col min="8197" max="8197" width="6.85546875" style="351" bestFit="1" customWidth="1"/>
    <col min="8198" max="8198" width="12.85546875" style="351" bestFit="1" customWidth="1"/>
    <col min="8199" max="8199" width="13" style="351" bestFit="1" customWidth="1"/>
    <col min="8200" max="8200" width="8.85546875" style="351"/>
    <col min="8201" max="8201" width="12.85546875" style="351" customWidth="1"/>
    <col min="8202" max="8449" width="8.85546875" style="351"/>
    <col min="8450" max="8450" width="4.7109375" style="351" bestFit="1" customWidth="1"/>
    <col min="8451" max="8451" width="67.85546875" style="351" bestFit="1" customWidth="1"/>
    <col min="8452" max="8452" width="7" style="351" customWidth="1"/>
    <col min="8453" max="8453" width="6.85546875" style="351" bestFit="1" customWidth="1"/>
    <col min="8454" max="8454" width="12.85546875" style="351" bestFit="1" customWidth="1"/>
    <col min="8455" max="8455" width="13" style="351" bestFit="1" customWidth="1"/>
    <col min="8456" max="8456" width="8.85546875" style="351"/>
    <col min="8457" max="8457" width="12.85546875" style="351" customWidth="1"/>
    <col min="8458" max="8705" width="8.85546875" style="351"/>
    <col min="8706" max="8706" width="4.7109375" style="351" bestFit="1" customWidth="1"/>
    <col min="8707" max="8707" width="67.85546875" style="351" bestFit="1" customWidth="1"/>
    <col min="8708" max="8708" width="7" style="351" customWidth="1"/>
    <col min="8709" max="8709" width="6.85546875" style="351" bestFit="1" customWidth="1"/>
    <col min="8710" max="8710" width="12.85546875" style="351" bestFit="1" customWidth="1"/>
    <col min="8711" max="8711" width="13" style="351" bestFit="1" customWidth="1"/>
    <col min="8712" max="8712" width="8.85546875" style="351"/>
    <col min="8713" max="8713" width="12.85546875" style="351" customWidth="1"/>
    <col min="8714" max="8961" width="8.85546875" style="351"/>
    <col min="8962" max="8962" width="4.7109375" style="351" bestFit="1" customWidth="1"/>
    <col min="8963" max="8963" width="67.85546875" style="351" bestFit="1" customWidth="1"/>
    <col min="8964" max="8964" width="7" style="351" customWidth="1"/>
    <col min="8965" max="8965" width="6.85546875" style="351" bestFit="1" customWidth="1"/>
    <col min="8966" max="8966" width="12.85546875" style="351" bestFit="1" customWidth="1"/>
    <col min="8967" max="8967" width="13" style="351" bestFit="1" customWidth="1"/>
    <col min="8968" max="8968" width="8.85546875" style="351"/>
    <col min="8969" max="8969" width="12.85546875" style="351" customWidth="1"/>
    <col min="8970" max="9217" width="8.85546875" style="351"/>
    <col min="9218" max="9218" width="4.7109375" style="351" bestFit="1" customWidth="1"/>
    <col min="9219" max="9219" width="67.85546875" style="351" bestFit="1" customWidth="1"/>
    <col min="9220" max="9220" width="7" style="351" customWidth="1"/>
    <col min="9221" max="9221" width="6.85546875" style="351" bestFit="1" customWidth="1"/>
    <col min="9222" max="9222" width="12.85546875" style="351" bestFit="1" customWidth="1"/>
    <col min="9223" max="9223" width="13" style="351" bestFit="1" customWidth="1"/>
    <col min="9224" max="9224" width="8.85546875" style="351"/>
    <col min="9225" max="9225" width="12.85546875" style="351" customWidth="1"/>
    <col min="9226" max="9473" width="8.85546875" style="351"/>
    <col min="9474" max="9474" width="4.7109375" style="351" bestFit="1" customWidth="1"/>
    <col min="9475" max="9475" width="67.85546875" style="351" bestFit="1" customWidth="1"/>
    <col min="9476" max="9476" width="7" style="351" customWidth="1"/>
    <col min="9477" max="9477" width="6.85546875" style="351" bestFit="1" customWidth="1"/>
    <col min="9478" max="9478" width="12.85546875" style="351" bestFit="1" customWidth="1"/>
    <col min="9479" max="9479" width="13" style="351" bestFit="1" customWidth="1"/>
    <col min="9480" max="9480" width="8.85546875" style="351"/>
    <col min="9481" max="9481" width="12.85546875" style="351" customWidth="1"/>
    <col min="9482" max="9729" width="8.85546875" style="351"/>
    <col min="9730" max="9730" width="4.7109375" style="351" bestFit="1" customWidth="1"/>
    <col min="9731" max="9731" width="67.85546875" style="351" bestFit="1" customWidth="1"/>
    <col min="9732" max="9732" width="7" style="351" customWidth="1"/>
    <col min="9733" max="9733" width="6.85546875" style="351" bestFit="1" customWidth="1"/>
    <col min="9734" max="9734" width="12.85546875" style="351" bestFit="1" customWidth="1"/>
    <col min="9735" max="9735" width="13" style="351" bestFit="1" customWidth="1"/>
    <col min="9736" max="9736" width="8.85546875" style="351"/>
    <col min="9737" max="9737" width="12.85546875" style="351" customWidth="1"/>
    <col min="9738" max="9985" width="8.85546875" style="351"/>
    <col min="9986" max="9986" width="4.7109375" style="351" bestFit="1" customWidth="1"/>
    <col min="9987" max="9987" width="67.85546875" style="351" bestFit="1" customWidth="1"/>
    <col min="9988" max="9988" width="7" style="351" customWidth="1"/>
    <col min="9989" max="9989" width="6.85546875" style="351" bestFit="1" customWidth="1"/>
    <col min="9990" max="9990" width="12.85546875" style="351" bestFit="1" customWidth="1"/>
    <col min="9991" max="9991" width="13" style="351" bestFit="1" customWidth="1"/>
    <col min="9992" max="9992" width="8.85546875" style="351"/>
    <col min="9993" max="9993" width="12.85546875" style="351" customWidth="1"/>
    <col min="9994" max="10241" width="8.85546875" style="351"/>
    <col min="10242" max="10242" width="4.7109375" style="351" bestFit="1" customWidth="1"/>
    <col min="10243" max="10243" width="67.85546875" style="351" bestFit="1" customWidth="1"/>
    <col min="10244" max="10244" width="7" style="351" customWidth="1"/>
    <col min="10245" max="10245" width="6.85546875" style="351" bestFit="1" customWidth="1"/>
    <col min="10246" max="10246" width="12.85546875" style="351" bestFit="1" customWidth="1"/>
    <col min="10247" max="10247" width="13" style="351" bestFit="1" customWidth="1"/>
    <col min="10248" max="10248" width="8.85546875" style="351"/>
    <col min="10249" max="10249" width="12.85546875" style="351" customWidth="1"/>
    <col min="10250" max="10497" width="8.85546875" style="351"/>
    <col min="10498" max="10498" width="4.7109375" style="351" bestFit="1" customWidth="1"/>
    <col min="10499" max="10499" width="67.85546875" style="351" bestFit="1" customWidth="1"/>
    <col min="10500" max="10500" width="7" style="351" customWidth="1"/>
    <col min="10501" max="10501" width="6.85546875" style="351" bestFit="1" customWidth="1"/>
    <col min="10502" max="10502" width="12.85546875" style="351" bestFit="1" customWidth="1"/>
    <col min="10503" max="10503" width="13" style="351" bestFit="1" customWidth="1"/>
    <col min="10504" max="10504" width="8.85546875" style="351"/>
    <col min="10505" max="10505" width="12.85546875" style="351" customWidth="1"/>
    <col min="10506" max="10753" width="8.85546875" style="351"/>
    <col min="10754" max="10754" width="4.7109375" style="351" bestFit="1" customWidth="1"/>
    <col min="10755" max="10755" width="67.85546875" style="351" bestFit="1" customWidth="1"/>
    <col min="10756" max="10756" width="7" style="351" customWidth="1"/>
    <col min="10757" max="10757" width="6.85546875" style="351" bestFit="1" customWidth="1"/>
    <col min="10758" max="10758" width="12.85546875" style="351" bestFit="1" customWidth="1"/>
    <col min="10759" max="10759" width="13" style="351" bestFit="1" customWidth="1"/>
    <col min="10760" max="10760" width="8.85546875" style="351"/>
    <col min="10761" max="10761" width="12.85546875" style="351" customWidth="1"/>
    <col min="10762" max="11009" width="8.85546875" style="351"/>
    <col min="11010" max="11010" width="4.7109375" style="351" bestFit="1" customWidth="1"/>
    <col min="11011" max="11011" width="67.85546875" style="351" bestFit="1" customWidth="1"/>
    <col min="11012" max="11012" width="7" style="351" customWidth="1"/>
    <col min="11013" max="11013" width="6.85546875" style="351" bestFit="1" customWidth="1"/>
    <col min="11014" max="11014" width="12.85546875" style="351" bestFit="1" customWidth="1"/>
    <col min="11015" max="11015" width="13" style="351" bestFit="1" customWidth="1"/>
    <col min="11016" max="11016" width="8.85546875" style="351"/>
    <col min="11017" max="11017" width="12.85546875" style="351" customWidth="1"/>
    <col min="11018" max="11265" width="8.85546875" style="351"/>
    <col min="11266" max="11266" width="4.7109375" style="351" bestFit="1" customWidth="1"/>
    <col min="11267" max="11267" width="67.85546875" style="351" bestFit="1" customWidth="1"/>
    <col min="11268" max="11268" width="7" style="351" customWidth="1"/>
    <col min="11269" max="11269" width="6.85546875" style="351" bestFit="1" customWidth="1"/>
    <col min="11270" max="11270" width="12.85546875" style="351" bestFit="1" customWidth="1"/>
    <col min="11271" max="11271" width="13" style="351" bestFit="1" customWidth="1"/>
    <col min="11272" max="11272" width="8.85546875" style="351"/>
    <col min="11273" max="11273" width="12.85546875" style="351" customWidth="1"/>
    <col min="11274" max="11521" width="8.85546875" style="351"/>
    <col min="11522" max="11522" width="4.7109375" style="351" bestFit="1" customWidth="1"/>
    <col min="11523" max="11523" width="67.85546875" style="351" bestFit="1" customWidth="1"/>
    <col min="11524" max="11524" width="7" style="351" customWidth="1"/>
    <col min="11525" max="11525" width="6.85546875" style="351" bestFit="1" customWidth="1"/>
    <col min="11526" max="11526" width="12.85546875" style="351" bestFit="1" customWidth="1"/>
    <col min="11527" max="11527" width="13" style="351" bestFit="1" customWidth="1"/>
    <col min="11528" max="11528" width="8.85546875" style="351"/>
    <col min="11529" max="11529" width="12.85546875" style="351" customWidth="1"/>
    <col min="11530" max="11777" width="8.85546875" style="351"/>
    <col min="11778" max="11778" width="4.7109375" style="351" bestFit="1" customWidth="1"/>
    <col min="11779" max="11779" width="67.85546875" style="351" bestFit="1" customWidth="1"/>
    <col min="11780" max="11780" width="7" style="351" customWidth="1"/>
    <col min="11781" max="11781" width="6.85546875" style="351" bestFit="1" customWidth="1"/>
    <col min="11782" max="11782" width="12.85546875" style="351" bestFit="1" customWidth="1"/>
    <col min="11783" max="11783" width="13" style="351" bestFit="1" customWidth="1"/>
    <col min="11784" max="11784" width="8.85546875" style="351"/>
    <col min="11785" max="11785" width="12.85546875" style="351" customWidth="1"/>
    <col min="11786" max="12033" width="8.85546875" style="351"/>
    <col min="12034" max="12034" width="4.7109375" style="351" bestFit="1" customWidth="1"/>
    <col min="12035" max="12035" width="67.85546875" style="351" bestFit="1" customWidth="1"/>
    <col min="12036" max="12036" width="7" style="351" customWidth="1"/>
    <col min="12037" max="12037" width="6.85546875" style="351" bestFit="1" customWidth="1"/>
    <col min="12038" max="12038" width="12.85546875" style="351" bestFit="1" customWidth="1"/>
    <col min="12039" max="12039" width="13" style="351" bestFit="1" customWidth="1"/>
    <col min="12040" max="12040" width="8.85546875" style="351"/>
    <col min="12041" max="12041" width="12.85546875" style="351" customWidth="1"/>
    <col min="12042" max="12289" width="8.85546875" style="351"/>
    <col min="12290" max="12290" width="4.7109375" style="351" bestFit="1" customWidth="1"/>
    <col min="12291" max="12291" width="67.85546875" style="351" bestFit="1" customWidth="1"/>
    <col min="12292" max="12292" width="7" style="351" customWidth="1"/>
    <col min="12293" max="12293" width="6.85546875" style="351" bestFit="1" customWidth="1"/>
    <col min="12294" max="12294" width="12.85546875" style="351" bestFit="1" customWidth="1"/>
    <col min="12295" max="12295" width="13" style="351" bestFit="1" customWidth="1"/>
    <col min="12296" max="12296" width="8.85546875" style="351"/>
    <col min="12297" max="12297" width="12.85546875" style="351" customWidth="1"/>
    <col min="12298" max="12545" width="8.85546875" style="351"/>
    <col min="12546" max="12546" width="4.7109375" style="351" bestFit="1" customWidth="1"/>
    <col min="12547" max="12547" width="67.85546875" style="351" bestFit="1" customWidth="1"/>
    <col min="12548" max="12548" width="7" style="351" customWidth="1"/>
    <col min="12549" max="12549" width="6.85546875" style="351" bestFit="1" customWidth="1"/>
    <col min="12550" max="12550" width="12.85546875" style="351" bestFit="1" customWidth="1"/>
    <col min="12551" max="12551" width="13" style="351" bestFit="1" customWidth="1"/>
    <col min="12552" max="12552" width="8.85546875" style="351"/>
    <col min="12553" max="12553" width="12.85546875" style="351" customWidth="1"/>
    <col min="12554" max="12801" width="8.85546875" style="351"/>
    <col min="12802" max="12802" width="4.7109375" style="351" bestFit="1" customWidth="1"/>
    <col min="12803" max="12803" width="67.85546875" style="351" bestFit="1" customWidth="1"/>
    <col min="12804" max="12804" width="7" style="351" customWidth="1"/>
    <col min="12805" max="12805" width="6.85546875" style="351" bestFit="1" customWidth="1"/>
    <col min="12806" max="12806" width="12.85546875" style="351" bestFit="1" customWidth="1"/>
    <col min="12807" max="12807" width="13" style="351" bestFit="1" customWidth="1"/>
    <col min="12808" max="12808" width="8.85546875" style="351"/>
    <col min="12809" max="12809" width="12.85546875" style="351" customWidth="1"/>
    <col min="12810" max="13057" width="8.85546875" style="351"/>
    <col min="13058" max="13058" width="4.7109375" style="351" bestFit="1" customWidth="1"/>
    <col min="13059" max="13059" width="67.85546875" style="351" bestFit="1" customWidth="1"/>
    <col min="13060" max="13060" width="7" style="351" customWidth="1"/>
    <col min="13061" max="13061" width="6.85546875" style="351" bestFit="1" customWidth="1"/>
    <col min="13062" max="13062" width="12.85546875" style="351" bestFit="1" customWidth="1"/>
    <col min="13063" max="13063" width="13" style="351" bestFit="1" customWidth="1"/>
    <col min="13064" max="13064" width="8.85546875" style="351"/>
    <col min="13065" max="13065" width="12.85546875" style="351" customWidth="1"/>
    <col min="13066" max="13313" width="8.85546875" style="351"/>
    <col min="13314" max="13314" width="4.7109375" style="351" bestFit="1" customWidth="1"/>
    <col min="13315" max="13315" width="67.85546875" style="351" bestFit="1" customWidth="1"/>
    <col min="13316" max="13316" width="7" style="351" customWidth="1"/>
    <col min="13317" max="13317" width="6.85546875" style="351" bestFit="1" customWidth="1"/>
    <col min="13318" max="13318" width="12.85546875" style="351" bestFit="1" customWidth="1"/>
    <col min="13319" max="13319" width="13" style="351" bestFit="1" customWidth="1"/>
    <col min="13320" max="13320" width="8.85546875" style="351"/>
    <col min="13321" max="13321" width="12.85546875" style="351" customWidth="1"/>
    <col min="13322" max="13569" width="8.85546875" style="351"/>
    <col min="13570" max="13570" width="4.7109375" style="351" bestFit="1" customWidth="1"/>
    <col min="13571" max="13571" width="67.85546875" style="351" bestFit="1" customWidth="1"/>
    <col min="13572" max="13572" width="7" style="351" customWidth="1"/>
    <col min="13573" max="13573" width="6.85546875" style="351" bestFit="1" customWidth="1"/>
    <col min="13574" max="13574" width="12.85546875" style="351" bestFit="1" customWidth="1"/>
    <col min="13575" max="13575" width="13" style="351" bestFit="1" customWidth="1"/>
    <col min="13576" max="13576" width="8.85546875" style="351"/>
    <col min="13577" max="13577" width="12.85546875" style="351" customWidth="1"/>
    <col min="13578" max="13825" width="8.85546875" style="351"/>
    <col min="13826" max="13826" width="4.7109375" style="351" bestFit="1" customWidth="1"/>
    <col min="13827" max="13827" width="67.85546875" style="351" bestFit="1" customWidth="1"/>
    <col min="13828" max="13828" width="7" style="351" customWidth="1"/>
    <col min="13829" max="13829" width="6.85546875" style="351" bestFit="1" customWidth="1"/>
    <col min="13830" max="13830" width="12.85546875" style="351" bestFit="1" customWidth="1"/>
    <col min="13831" max="13831" width="13" style="351" bestFit="1" customWidth="1"/>
    <col min="13832" max="13832" width="8.85546875" style="351"/>
    <col min="13833" max="13833" width="12.85546875" style="351" customWidth="1"/>
    <col min="13834" max="14081" width="8.85546875" style="351"/>
    <col min="14082" max="14082" width="4.7109375" style="351" bestFit="1" customWidth="1"/>
    <col min="14083" max="14083" width="67.85546875" style="351" bestFit="1" customWidth="1"/>
    <col min="14084" max="14084" width="7" style="351" customWidth="1"/>
    <col min="14085" max="14085" width="6.85546875" style="351" bestFit="1" customWidth="1"/>
    <col min="14086" max="14086" width="12.85546875" style="351" bestFit="1" customWidth="1"/>
    <col min="14087" max="14087" width="13" style="351" bestFit="1" customWidth="1"/>
    <col min="14088" max="14088" width="8.85546875" style="351"/>
    <col min="14089" max="14089" width="12.85546875" style="351" customWidth="1"/>
    <col min="14090" max="14337" width="8.85546875" style="351"/>
    <col min="14338" max="14338" width="4.7109375" style="351" bestFit="1" customWidth="1"/>
    <col min="14339" max="14339" width="67.85546875" style="351" bestFit="1" customWidth="1"/>
    <col min="14340" max="14340" width="7" style="351" customWidth="1"/>
    <col min="14341" max="14341" width="6.85546875" style="351" bestFit="1" customWidth="1"/>
    <col min="14342" max="14342" width="12.85546875" style="351" bestFit="1" customWidth="1"/>
    <col min="14343" max="14343" width="13" style="351" bestFit="1" customWidth="1"/>
    <col min="14344" max="14344" width="8.85546875" style="351"/>
    <col min="14345" max="14345" width="12.85546875" style="351" customWidth="1"/>
    <col min="14346" max="14593" width="8.85546875" style="351"/>
    <col min="14594" max="14594" width="4.7109375" style="351" bestFit="1" customWidth="1"/>
    <col min="14595" max="14595" width="67.85546875" style="351" bestFit="1" customWidth="1"/>
    <col min="14596" max="14596" width="7" style="351" customWidth="1"/>
    <col min="14597" max="14597" width="6.85546875" style="351" bestFit="1" customWidth="1"/>
    <col min="14598" max="14598" width="12.85546875" style="351" bestFit="1" customWidth="1"/>
    <col min="14599" max="14599" width="13" style="351" bestFit="1" customWidth="1"/>
    <col min="14600" max="14600" width="8.85546875" style="351"/>
    <col min="14601" max="14601" width="12.85546875" style="351" customWidth="1"/>
    <col min="14602" max="14849" width="8.85546875" style="351"/>
    <col min="14850" max="14850" width="4.7109375" style="351" bestFit="1" customWidth="1"/>
    <col min="14851" max="14851" width="67.85546875" style="351" bestFit="1" customWidth="1"/>
    <col min="14852" max="14852" width="7" style="351" customWidth="1"/>
    <col min="14853" max="14853" width="6.85546875" style="351" bestFit="1" customWidth="1"/>
    <col min="14854" max="14854" width="12.85546875" style="351" bestFit="1" customWidth="1"/>
    <col min="14855" max="14855" width="13" style="351" bestFit="1" customWidth="1"/>
    <col min="14856" max="14856" width="8.85546875" style="351"/>
    <col min="14857" max="14857" width="12.85546875" style="351" customWidth="1"/>
    <col min="14858" max="15105" width="8.85546875" style="351"/>
    <col min="15106" max="15106" width="4.7109375" style="351" bestFit="1" customWidth="1"/>
    <col min="15107" max="15107" width="67.85546875" style="351" bestFit="1" customWidth="1"/>
    <col min="15108" max="15108" width="7" style="351" customWidth="1"/>
    <col min="15109" max="15109" width="6.85546875" style="351" bestFit="1" customWidth="1"/>
    <col min="15110" max="15110" width="12.85546875" style="351" bestFit="1" customWidth="1"/>
    <col min="15111" max="15111" width="13" style="351" bestFit="1" customWidth="1"/>
    <col min="15112" max="15112" width="8.85546875" style="351"/>
    <col min="15113" max="15113" width="12.85546875" style="351" customWidth="1"/>
    <col min="15114" max="15361" width="8.85546875" style="351"/>
    <col min="15362" max="15362" width="4.7109375" style="351" bestFit="1" customWidth="1"/>
    <col min="15363" max="15363" width="67.85546875" style="351" bestFit="1" customWidth="1"/>
    <col min="15364" max="15364" width="7" style="351" customWidth="1"/>
    <col min="15365" max="15365" width="6.85546875" style="351" bestFit="1" customWidth="1"/>
    <col min="15366" max="15366" width="12.85546875" style="351" bestFit="1" customWidth="1"/>
    <col min="15367" max="15367" width="13" style="351" bestFit="1" customWidth="1"/>
    <col min="15368" max="15368" width="8.85546875" style="351"/>
    <col min="15369" max="15369" width="12.85546875" style="351" customWidth="1"/>
    <col min="15370" max="15617" width="8.85546875" style="351"/>
    <col min="15618" max="15618" width="4.7109375" style="351" bestFit="1" customWidth="1"/>
    <col min="15619" max="15619" width="67.85546875" style="351" bestFit="1" customWidth="1"/>
    <col min="15620" max="15620" width="7" style="351" customWidth="1"/>
    <col min="15621" max="15621" width="6.85546875" style="351" bestFit="1" customWidth="1"/>
    <col min="15622" max="15622" width="12.85546875" style="351" bestFit="1" customWidth="1"/>
    <col min="15623" max="15623" width="13" style="351" bestFit="1" customWidth="1"/>
    <col min="15624" max="15624" width="8.85546875" style="351"/>
    <col min="15625" max="15625" width="12.85546875" style="351" customWidth="1"/>
    <col min="15626" max="15873" width="8.85546875" style="351"/>
    <col min="15874" max="15874" width="4.7109375" style="351" bestFit="1" customWidth="1"/>
    <col min="15875" max="15875" width="67.85546875" style="351" bestFit="1" customWidth="1"/>
    <col min="15876" max="15876" width="7" style="351" customWidth="1"/>
    <col min="15877" max="15877" width="6.85546875" style="351" bestFit="1" customWidth="1"/>
    <col min="15878" max="15878" width="12.85546875" style="351" bestFit="1" customWidth="1"/>
    <col min="15879" max="15879" width="13" style="351" bestFit="1" customWidth="1"/>
    <col min="15880" max="15880" width="8.85546875" style="351"/>
    <col min="15881" max="15881" width="12.85546875" style="351" customWidth="1"/>
    <col min="15882" max="16129" width="8.85546875" style="351"/>
    <col min="16130" max="16130" width="4.7109375" style="351" bestFit="1" customWidth="1"/>
    <col min="16131" max="16131" width="67.85546875" style="351" bestFit="1" customWidth="1"/>
    <col min="16132" max="16132" width="7" style="351" customWidth="1"/>
    <col min="16133" max="16133" width="6.85546875" style="351" bestFit="1" customWidth="1"/>
    <col min="16134" max="16134" width="12.85546875" style="351" bestFit="1" customWidth="1"/>
    <col min="16135" max="16135" width="13" style="351" bestFit="1" customWidth="1"/>
    <col min="16136" max="16136" width="8.85546875" style="351"/>
    <col min="16137" max="16137" width="12.85546875" style="351" customWidth="1"/>
    <col min="16138" max="16384" width="8.85546875" style="351"/>
  </cols>
  <sheetData>
    <row r="1" spans="2:16" ht="24.95" customHeight="1">
      <c r="B1" s="795" t="s">
        <v>363</v>
      </c>
      <c r="C1" s="796"/>
      <c r="D1" s="796"/>
      <c r="E1" s="796"/>
      <c r="F1" s="796"/>
      <c r="G1" s="797"/>
    </row>
    <row r="2" spans="2:16" ht="5.0999999999999996" customHeight="1">
      <c r="B2" s="410"/>
      <c r="C2" s="410"/>
      <c r="D2" s="410"/>
      <c r="E2" s="410"/>
      <c r="F2" s="410"/>
      <c r="G2" s="411"/>
    </row>
    <row r="3" spans="2:16">
      <c r="B3" s="412" t="s">
        <v>217</v>
      </c>
      <c r="C3" s="413" t="s">
        <v>364</v>
      </c>
      <c r="D3" s="414" t="s">
        <v>365</v>
      </c>
      <c r="E3" s="414" t="s">
        <v>366</v>
      </c>
      <c r="F3" s="415" t="s">
        <v>367</v>
      </c>
      <c r="G3" s="416" t="s">
        <v>368</v>
      </c>
    </row>
    <row r="4" spans="2:16" ht="15" customHeight="1">
      <c r="B4" s="352">
        <v>1</v>
      </c>
      <c r="C4" s="353" t="s">
        <v>370</v>
      </c>
      <c r="D4" s="354" t="s">
        <v>371</v>
      </c>
      <c r="E4" s="355">
        <v>100</v>
      </c>
      <c r="F4" s="356">
        <v>0.3</v>
      </c>
      <c r="G4" s="356">
        <f>F4*E4</f>
        <v>30</v>
      </c>
    </row>
    <row r="5" spans="2:16" ht="15" customHeight="1">
      <c r="B5" s="352">
        <v>2</v>
      </c>
      <c r="C5" s="353" t="s">
        <v>372</v>
      </c>
      <c r="D5" s="354" t="s">
        <v>373</v>
      </c>
      <c r="E5" s="355">
        <v>4</v>
      </c>
      <c r="F5" s="356">
        <v>14</v>
      </c>
      <c r="G5" s="356">
        <f t="shared" ref="G5:G68" si="0">F5*E5</f>
        <v>56</v>
      </c>
    </row>
    <row r="6" spans="2:16" ht="15" customHeight="1">
      <c r="B6" s="352">
        <v>3</v>
      </c>
      <c r="C6" s="353" t="s">
        <v>374</v>
      </c>
      <c r="D6" s="354" t="s">
        <v>375</v>
      </c>
      <c r="E6" s="355">
        <v>1</v>
      </c>
      <c r="F6" s="356">
        <v>17.47</v>
      </c>
      <c r="G6" s="356">
        <f t="shared" si="0"/>
        <v>17.47</v>
      </c>
    </row>
    <row r="7" spans="2:16" ht="15" customHeight="1">
      <c r="B7" s="352">
        <v>4</v>
      </c>
      <c r="C7" s="353" t="s">
        <v>376</v>
      </c>
      <c r="D7" s="354" t="s">
        <v>373</v>
      </c>
      <c r="E7" s="357">
        <v>0.25</v>
      </c>
      <c r="F7" s="356">
        <v>4.82</v>
      </c>
      <c r="G7" s="356">
        <f t="shared" si="0"/>
        <v>1.21</v>
      </c>
      <c r="P7" s="358"/>
    </row>
    <row r="8" spans="2:16" ht="15" customHeight="1">
      <c r="B8" s="352">
        <v>5</v>
      </c>
      <c r="C8" s="353" t="s">
        <v>377</v>
      </c>
      <c r="D8" s="354" t="s">
        <v>373</v>
      </c>
      <c r="E8" s="357">
        <v>0.25</v>
      </c>
      <c r="F8" s="356">
        <v>4.7</v>
      </c>
      <c r="G8" s="356">
        <f t="shared" si="0"/>
        <v>1.18</v>
      </c>
    </row>
    <row r="9" spans="2:16" ht="15" customHeight="1">
      <c r="B9" s="352">
        <v>6</v>
      </c>
      <c r="C9" s="353" t="s">
        <v>378</v>
      </c>
      <c r="D9" s="354" t="s">
        <v>371</v>
      </c>
      <c r="E9" s="359">
        <v>0.125</v>
      </c>
      <c r="F9" s="356">
        <v>402.05</v>
      </c>
      <c r="G9" s="356">
        <f t="shared" si="0"/>
        <v>50.26</v>
      </c>
    </row>
    <row r="10" spans="2:16" ht="15" customHeight="1">
      <c r="B10" s="352">
        <v>7</v>
      </c>
      <c r="C10" s="353" t="s">
        <v>379</v>
      </c>
      <c r="D10" s="354" t="s">
        <v>371</v>
      </c>
      <c r="E10" s="355">
        <v>1</v>
      </c>
      <c r="F10" s="356">
        <v>2.19</v>
      </c>
      <c r="G10" s="356">
        <f t="shared" si="0"/>
        <v>2.19</v>
      </c>
    </row>
    <row r="11" spans="2:16" ht="15" customHeight="1">
      <c r="B11" s="352">
        <v>8</v>
      </c>
      <c r="C11" s="353" t="s">
        <v>380</v>
      </c>
      <c r="D11" s="354" t="s">
        <v>371</v>
      </c>
      <c r="E11" s="355">
        <v>1</v>
      </c>
      <c r="F11" s="356">
        <v>3.01</v>
      </c>
      <c r="G11" s="356">
        <f t="shared" si="0"/>
        <v>3.01</v>
      </c>
    </row>
    <row r="12" spans="2:16" ht="15" customHeight="1">
      <c r="B12" s="352">
        <v>9</v>
      </c>
      <c r="C12" s="353" t="s">
        <v>381</v>
      </c>
      <c r="D12" s="354" t="s">
        <v>371</v>
      </c>
      <c r="E12" s="355">
        <v>1</v>
      </c>
      <c r="F12" s="356">
        <v>19.62</v>
      </c>
      <c r="G12" s="356">
        <f t="shared" si="0"/>
        <v>19.62</v>
      </c>
    </row>
    <row r="13" spans="2:16" ht="15" customHeight="1">
      <c r="B13" s="352">
        <v>10</v>
      </c>
      <c r="C13" s="353" t="s">
        <v>382</v>
      </c>
      <c r="D13" s="354" t="s">
        <v>371</v>
      </c>
      <c r="E13" s="355">
        <v>1</v>
      </c>
      <c r="F13" s="356">
        <v>19.62</v>
      </c>
      <c r="G13" s="356">
        <f t="shared" si="0"/>
        <v>19.62</v>
      </c>
    </row>
    <row r="14" spans="2:16" ht="15" customHeight="1">
      <c r="B14" s="352">
        <v>11</v>
      </c>
      <c r="C14" s="353" t="s">
        <v>383</v>
      </c>
      <c r="D14" s="354" t="s">
        <v>371</v>
      </c>
      <c r="E14" s="355">
        <v>1</v>
      </c>
      <c r="F14" s="356">
        <v>19.62</v>
      </c>
      <c r="G14" s="356">
        <f t="shared" si="0"/>
        <v>19.62</v>
      </c>
    </row>
    <row r="15" spans="2:16" ht="15" customHeight="1">
      <c r="B15" s="352">
        <v>12</v>
      </c>
      <c r="C15" s="353" t="s">
        <v>384</v>
      </c>
      <c r="D15" s="354" t="s">
        <v>371</v>
      </c>
      <c r="E15" s="355">
        <v>1</v>
      </c>
      <c r="F15" s="356">
        <v>3.01</v>
      </c>
      <c r="G15" s="356">
        <f t="shared" si="0"/>
        <v>3.01</v>
      </c>
    </row>
    <row r="16" spans="2:16" ht="15" customHeight="1">
      <c r="B16" s="352">
        <v>13</v>
      </c>
      <c r="C16" s="353" t="s">
        <v>385</v>
      </c>
      <c r="D16" s="354" t="s">
        <v>371</v>
      </c>
      <c r="E16" s="355">
        <v>1</v>
      </c>
      <c r="F16" s="356">
        <v>1.01</v>
      </c>
      <c r="G16" s="356">
        <f t="shared" si="0"/>
        <v>1.01</v>
      </c>
    </row>
    <row r="17" spans="2:7" ht="15" customHeight="1">
      <c r="B17" s="352">
        <v>14</v>
      </c>
      <c r="C17" s="353" t="s">
        <v>386</v>
      </c>
      <c r="D17" s="354" t="s">
        <v>371</v>
      </c>
      <c r="E17" s="355">
        <v>1</v>
      </c>
      <c r="F17" s="356">
        <v>1.35</v>
      </c>
      <c r="G17" s="356">
        <f t="shared" si="0"/>
        <v>1.35</v>
      </c>
    </row>
    <row r="18" spans="2:7" ht="15" customHeight="1">
      <c r="B18" s="352">
        <v>15</v>
      </c>
      <c r="C18" s="353" t="s">
        <v>387</v>
      </c>
      <c r="D18" s="354" t="s">
        <v>371</v>
      </c>
      <c r="E18" s="355">
        <v>1</v>
      </c>
      <c r="F18" s="356">
        <v>1.95</v>
      </c>
      <c r="G18" s="356">
        <f t="shared" si="0"/>
        <v>1.95</v>
      </c>
    </row>
    <row r="19" spans="2:7" ht="15" customHeight="1">
      <c r="B19" s="352">
        <v>16</v>
      </c>
      <c r="C19" s="353" t="s">
        <v>388</v>
      </c>
      <c r="D19" s="354" t="s">
        <v>371</v>
      </c>
      <c r="E19" s="355">
        <v>1</v>
      </c>
      <c r="F19" s="356">
        <v>2.54</v>
      </c>
      <c r="G19" s="356">
        <f t="shared" si="0"/>
        <v>2.54</v>
      </c>
    </row>
    <row r="20" spans="2:7" ht="15" customHeight="1">
      <c r="B20" s="352">
        <v>17</v>
      </c>
      <c r="C20" s="353" t="s">
        <v>389</v>
      </c>
      <c r="D20" s="354" t="s">
        <v>371</v>
      </c>
      <c r="E20" s="355">
        <v>1</v>
      </c>
      <c r="F20" s="356">
        <v>4.2300000000000004</v>
      </c>
      <c r="G20" s="356">
        <f t="shared" si="0"/>
        <v>4.2300000000000004</v>
      </c>
    </row>
    <row r="21" spans="2:7" ht="15" customHeight="1">
      <c r="B21" s="352">
        <v>18</v>
      </c>
      <c r="C21" s="353" t="s">
        <v>390</v>
      </c>
      <c r="D21" s="354" t="s">
        <v>371</v>
      </c>
      <c r="E21" s="355">
        <v>10</v>
      </c>
      <c r="F21" s="356">
        <v>0.43</v>
      </c>
      <c r="G21" s="356">
        <f t="shared" si="0"/>
        <v>4.3</v>
      </c>
    </row>
    <row r="22" spans="2:7" ht="15" customHeight="1">
      <c r="B22" s="352">
        <v>19</v>
      </c>
      <c r="C22" s="353" t="s">
        <v>391</v>
      </c>
      <c r="D22" s="354" t="s">
        <v>371</v>
      </c>
      <c r="E22" s="355">
        <v>10</v>
      </c>
      <c r="F22" s="356">
        <v>0.56000000000000005</v>
      </c>
      <c r="G22" s="356">
        <f t="shared" si="0"/>
        <v>5.6</v>
      </c>
    </row>
    <row r="23" spans="2:7" ht="15" customHeight="1">
      <c r="B23" s="352">
        <v>20</v>
      </c>
      <c r="C23" s="353" t="s">
        <v>392</v>
      </c>
      <c r="D23" s="354" t="s">
        <v>371</v>
      </c>
      <c r="E23" s="355">
        <v>10</v>
      </c>
      <c r="F23" s="356">
        <v>0.19</v>
      </c>
      <c r="G23" s="356">
        <f t="shared" si="0"/>
        <v>1.9</v>
      </c>
    </row>
    <row r="24" spans="2:7" ht="15" customHeight="1">
      <c r="B24" s="352">
        <v>21</v>
      </c>
      <c r="C24" s="353" t="s">
        <v>393</v>
      </c>
      <c r="D24" s="354" t="s">
        <v>371</v>
      </c>
      <c r="E24" s="355">
        <v>10</v>
      </c>
      <c r="F24" s="356">
        <v>0.06</v>
      </c>
      <c r="G24" s="356">
        <f t="shared" si="0"/>
        <v>0.6</v>
      </c>
    </row>
    <row r="25" spans="2:7" ht="15" customHeight="1">
      <c r="B25" s="352">
        <v>22</v>
      </c>
      <c r="C25" s="353" t="s">
        <v>394</v>
      </c>
      <c r="D25" s="354" t="s">
        <v>371</v>
      </c>
      <c r="E25" s="355">
        <v>10</v>
      </c>
      <c r="F25" s="356">
        <v>0.12</v>
      </c>
      <c r="G25" s="356">
        <f t="shared" si="0"/>
        <v>1.2</v>
      </c>
    </row>
    <row r="26" spans="2:7" ht="15" customHeight="1">
      <c r="B26" s="352">
        <v>23</v>
      </c>
      <c r="C26" s="353" t="s">
        <v>395</v>
      </c>
      <c r="D26" s="354" t="s">
        <v>396</v>
      </c>
      <c r="E26" s="360">
        <v>1</v>
      </c>
      <c r="F26" s="356">
        <v>1.1299999999999999</v>
      </c>
      <c r="G26" s="356">
        <f t="shared" si="0"/>
        <v>1.1299999999999999</v>
      </c>
    </row>
    <row r="27" spans="2:7" ht="15" customHeight="1">
      <c r="B27" s="352">
        <v>24</v>
      </c>
      <c r="C27" s="353" t="s">
        <v>397</v>
      </c>
      <c r="D27" s="354" t="s">
        <v>371</v>
      </c>
      <c r="E27" s="355">
        <v>20</v>
      </c>
      <c r="F27" s="356">
        <v>7.26</v>
      </c>
      <c r="G27" s="356">
        <f t="shared" si="0"/>
        <v>145.19999999999999</v>
      </c>
    </row>
    <row r="28" spans="2:7" ht="15" customHeight="1">
      <c r="B28" s="352">
        <v>25</v>
      </c>
      <c r="C28" s="353" t="s">
        <v>398</v>
      </c>
      <c r="D28" s="354" t="s">
        <v>399</v>
      </c>
      <c r="E28" s="361">
        <v>100</v>
      </c>
      <c r="F28" s="356">
        <v>1.43</v>
      </c>
      <c r="G28" s="356">
        <f t="shared" si="0"/>
        <v>143</v>
      </c>
    </row>
    <row r="29" spans="2:7" ht="15" customHeight="1">
      <c r="B29" s="352">
        <v>26</v>
      </c>
      <c r="C29" s="353" t="s">
        <v>400</v>
      </c>
      <c r="D29" s="354" t="s">
        <v>401</v>
      </c>
      <c r="E29" s="357">
        <v>4</v>
      </c>
      <c r="F29" s="356">
        <v>6.41</v>
      </c>
      <c r="G29" s="356">
        <f t="shared" si="0"/>
        <v>25.64</v>
      </c>
    </row>
    <row r="30" spans="2:7" ht="15" customHeight="1">
      <c r="B30" s="352">
        <v>27</v>
      </c>
      <c r="C30" s="353" t="s">
        <v>402</v>
      </c>
      <c r="D30" s="354" t="s">
        <v>403</v>
      </c>
      <c r="E30" s="360">
        <v>1</v>
      </c>
      <c r="F30" s="356">
        <v>13.76</v>
      </c>
      <c r="G30" s="356">
        <f t="shared" si="0"/>
        <v>13.76</v>
      </c>
    </row>
    <row r="31" spans="2:7" ht="15" customHeight="1">
      <c r="B31" s="352">
        <v>28</v>
      </c>
      <c r="C31" s="353" t="s">
        <v>404</v>
      </c>
      <c r="D31" s="354" t="s">
        <v>371</v>
      </c>
      <c r="E31" s="355">
        <v>1</v>
      </c>
      <c r="F31" s="356">
        <v>25.48</v>
      </c>
      <c r="G31" s="356">
        <f t="shared" si="0"/>
        <v>25.48</v>
      </c>
    </row>
    <row r="32" spans="2:7" ht="15" customHeight="1">
      <c r="B32" s="352">
        <v>29</v>
      </c>
      <c r="C32" s="353" t="s">
        <v>405</v>
      </c>
      <c r="D32" s="354" t="s">
        <v>371</v>
      </c>
      <c r="E32" s="355">
        <v>1</v>
      </c>
      <c r="F32" s="356">
        <v>15.92</v>
      </c>
      <c r="G32" s="356">
        <f t="shared" si="0"/>
        <v>15.92</v>
      </c>
    </row>
    <row r="33" spans="2:7" ht="15" customHeight="1">
      <c r="B33" s="352">
        <v>30</v>
      </c>
      <c r="C33" s="353" t="s">
        <v>406</v>
      </c>
      <c r="D33" s="354" t="s">
        <v>371</v>
      </c>
      <c r="E33" s="355">
        <v>1</v>
      </c>
      <c r="F33" s="356">
        <v>5.62</v>
      </c>
      <c r="G33" s="356">
        <f t="shared" si="0"/>
        <v>5.62</v>
      </c>
    </row>
    <row r="34" spans="2:7" ht="15" customHeight="1">
      <c r="B34" s="352">
        <v>31</v>
      </c>
      <c r="C34" s="353" t="s">
        <v>407</v>
      </c>
      <c r="D34" s="354" t="s">
        <v>371</v>
      </c>
      <c r="E34" s="355">
        <v>1</v>
      </c>
      <c r="F34" s="356">
        <v>6.19</v>
      </c>
      <c r="G34" s="356">
        <f t="shared" si="0"/>
        <v>6.19</v>
      </c>
    </row>
    <row r="35" spans="2:7" ht="15" customHeight="1">
      <c r="B35" s="352">
        <v>32</v>
      </c>
      <c r="C35" s="353" t="s">
        <v>408</v>
      </c>
      <c r="D35" s="354" t="s">
        <v>371</v>
      </c>
      <c r="E35" s="355">
        <v>20</v>
      </c>
      <c r="F35" s="356">
        <v>0.83</v>
      </c>
      <c r="G35" s="356">
        <f t="shared" si="0"/>
        <v>16.600000000000001</v>
      </c>
    </row>
    <row r="36" spans="2:7" ht="15" customHeight="1">
      <c r="B36" s="352">
        <v>33</v>
      </c>
      <c r="C36" s="353" t="s">
        <v>409</v>
      </c>
      <c r="D36" s="354" t="s">
        <v>371</v>
      </c>
      <c r="E36" s="355">
        <v>1</v>
      </c>
      <c r="F36" s="356">
        <v>9</v>
      </c>
      <c r="G36" s="356">
        <f t="shared" si="0"/>
        <v>9</v>
      </c>
    </row>
    <row r="37" spans="2:7" ht="15" customHeight="1">
      <c r="B37" s="352">
        <v>34</v>
      </c>
      <c r="C37" s="353" t="s">
        <v>410</v>
      </c>
      <c r="D37" s="354" t="s">
        <v>373</v>
      </c>
      <c r="E37" s="355">
        <v>1</v>
      </c>
      <c r="F37" s="356">
        <v>5.62</v>
      </c>
      <c r="G37" s="356">
        <f t="shared" si="0"/>
        <v>5.62</v>
      </c>
    </row>
    <row r="38" spans="2:7" ht="15" customHeight="1">
      <c r="B38" s="352">
        <v>35</v>
      </c>
      <c r="C38" s="353" t="s">
        <v>411</v>
      </c>
      <c r="D38" s="354" t="s">
        <v>412</v>
      </c>
      <c r="E38" s="355">
        <v>1</v>
      </c>
      <c r="F38" s="356">
        <v>22.26</v>
      </c>
      <c r="G38" s="356">
        <f t="shared" si="0"/>
        <v>22.26</v>
      </c>
    </row>
    <row r="39" spans="2:7" ht="15" customHeight="1">
      <c r="B39" s="352">
        <v>36</v>
      </c>
      <c r="C39" s="353" t="s">
        <v>413</v>
      </c>
      <c r="D39" s="354" t="s">
        <v>371</v>
      </c>
      <c r="E39" s="355">
        <v>20</v>
      </c>
      <c r="F39" s="356">
        <v>3.06</v>
      </c>
      <c r="G39" s="356">
        <f t="shared" si="0"/>
        <v>61.2</v>
      </c>
    </row>
    <row r="40" spans="2:7" ht="15" customHeight="1">
      <c r="B40" s="352">
        <v>37</v>
      </c>
      <c r="C40" s="353" t="s">
        <v>414</v>
      </c>
      <c r="D40" s="354" t="s">
        <v>371</v>
      </c>
      <c r="E40" s="355">
        <v>3</v>
      </c>
      <c r="F40" s="356">
        <v>6.66</v>
      </c>
      <c r="G40" s="356">
        <f t="shared" si="0"/>
        <v>19.98</v>
      </c>
    </row>
    <row r="41" spans="2:7" ht="15" customHeight="1">
      <c r="B41" s="352">
        <v>38</v>
      </c>
      <c r="C41" s="353" t="s">
        <v>415</v>
      </c>
      <c r="D41" s="354" t="s">
        <v>399</v>
      </c>
      <c r="E41" s="355">
        <v>100</v>
      </c>
      <c r="F41" s="356">
        <v>0.08</v>
      </c>
      <c r="G41" s="356">
        <f t="shared" si="0"/>
        <v>8</v>
      </c>
    </row>
    <row r="42" spans="2:7" ht="15" customHeight="1">
      <c r="B42" s="352">
        <v>39</v>
      </c>
      <c r="C42" s="353" t="s">
        <v>416</v>
      </c>
      <c r="D42" s="354" t="s">
        <v>371</v>
      </c>
      <c r="E42" s="355">
        <v>20</v>
      </c>
      <c r="F42" s="356">
        <v>3.05</v>
      </c>
      <c r="G42" s="356">
        <f t="shared" si="0"/>
        <v>61</v>
      </c>
    </row>
    <row r="43" spans="2:7" ht="15" customHeight="1">
      <c r="B43" s="352">
        <v>40</v>
      </c>
      <c r="C43" s="353" t="s">
        <v>417</v>
      </c>
      <c r="D43" s="354" t="s">
        <v>373</v>
      </c>
      <c r="E43" s="357">
        <v>0.25</v>
      </c>
      <c r="F43" s="356">
        <v>65.41</v>
      </c>
      <c r="G43" s="356">
        <f t="shared" si="0"/>
        <v>16.350000000000001</v>
      </c>
    </row>
    <row r="44" spans="2:7" ht="15" customHeight="1">
      <c r="B44" s="352">
        <v>41</v>
      </c>
      <c r="C44" s="353" t="s">
        <v>418</v>
      </c>
      <c r="D44" s="354" t="s">
        <v>371</v>
      </c>
      <c r="E44" s="355">
        <v>3</v>
      </c>
      <c r="F44" s="356">
        <v>6.61</v>
      </c>
      <c r="G44" s="356">
        <f t="shared" si="0"/>
        <v>19.829999999999998</v>
      </c>
    </row>
    <row r="45" spans="2:7" ht="15" customHeight="1">
      <c r="B45" s="352">
        <v>42</v>
      </c>
      <c r="C45" s="353" t="s">
        <v>419</v>
      </c>
      <c r="D45" s="354" t="s">
        <v>371</v>
      </c>
      <c r="E45" s="355">
        <v>1</v>
      </c>
      <c r="F45" s="356">
        <v>1.36</v>
      </c>
      <c r="G45" s="356">
        <f t="shared" si="0"/>
        <v>1.36</v>
      </c>
    </row>
    <row r="46" spans="2:7" ht="15" customHeight="1">
      <c r="B46" s="352">
        <v>43</v>
      </c>
      <c r="C46" s="353" t="s">
        <v>420</v>
      </c>
      <c r="D46" s="354" t="s">
        <v>371</v>
      </c>
      <c r="E46" s="357">
        <v>1</v>
      </c>
      <c r="F46" s="356">
        <v>19.989999999999998</v>
      </c>
      <c r="G46" s="356">
        <f t="shared" si="0"/>
        <v>19.989999999999998</v>
      </c>
    </row>
    <row r="47" spans="2:7" ht="15" customHeight="1">
      <c r="B47" s="352">
        <v>44</v>
      </c>
      <c r="C47" s="353" t="s">
        <v>421</v>
      </c>
      <c r="D47" s="354" t="s">
        <v>371</v>
      </c>
      <c r="E47" s="355">
        <v>9</v>
      </c>
      <c r="F47" s="356">
        <v>3.62</v>
      </c>
      <c r="G47" s="356">
        <f t="shared" si="0"/>
        <v>32.58</v>
      </c>
    </row>
    <row r="48" spans="2:7" ht="15" customHeight="1">
      <c r="B48" s="352">
        <v>45</v>
      </c>
      <c r="C48" s="353" t="s">
        <v>422</v>
      </c>
      <c r="D48" s="354" t="s">
        <v>371</v>
      </c>
      <c r="E48" s="355">
        <v>25</v>
      </c>
      <c r="F48" s="356">
        <v>6.68</v>
      </c>
      <c r="G48" s="356">
        <f t="shared" si="0"/>
        <v>167</v>
      </c>
    </row>
    <row r="49" spans="2:7" ht="15" customHeight="1">
      <c r="B49" s="352">
        <v>46</v>
      </c>
      <c r="C49" s="353" t="s">
        <v>423</v>
      </c>
      <c r="D49" s="354" t="s">
        <v>371</v>
      </c>
      <c r="E49" s="355">
        <v>25</v>
      </c>
      <c r="F49" s="356">
        <v>10.93</v>
      </c>
      <c r="G49" s="356">
        <f t="shared" si="0"/>
        <v>273.25</v>
      </c>
    </row>
    <row r="50" spans="2:7" ht="15" customHeight="1">
      <c r="B50" s="352">
        <v>47</v>
      </c>
      <c r="C50" s="353" t="s">
        <v>424</v>
      </c>
      <c r="D50" s="354" t="s">
        <v>371</v>
      </c>
      <c r="E50" s="355">
        <v>100</v>
      </c>
      <c r="F50" s="356">
        <v>9.17</v>
      </c>
      <c r="G50" s="356">
        <f t="shared" si="0"/>
        <v>917</v>
      </c>
    </row>
    <row r="51" spans="2:7" ht="15" customHeight="1">
      <c r="B51" s="352">
        <v>48</v>
      </c>
      <c r="C51" s="353" t="s">
        <v>425</v>
      </c>
      <c r="D51" s="354" t="s">
        <v>371</v>
      </c>
      <c r="E51" s="355">
        <v>12</v>
      </c>
      <c r="F51" s="356">
        <v>3.69</v>
      </c>
      <c r="G51" s="356">
        <f t="shared" si="0"/>
        <v>44.28</v>
      </c>
    </row>
    <row r="52" spans="2:7" ht="15" customHeight="1">
      <c r="B52" s="352">
        <v>49</v>
      </c>
      <c r="C52" s="353" t="s">
        <v>426</v>
      </c>
      <c r="D52" s="354" t="s">
        <v>427</v>
      </c>
      <c r="E52" s="355">
        <v>20</v>
      </c>
      <c r="F52" s="356">
        <v>0.35</v>
      </c>
      <c r="G52" s="356">
        <f t="shared" si="0"/>
        <v>7</v>
      </c>
    </row>
    <row r="53" spans="2:7" ht="15" customHeight="1">
      <c r="B53" s="352">
        <v>50</v>
      </c>
      <c r="C53" s="353" t="s">
        <v>428</v>
      </c>
      <c r="D53" s="354" t="s">
        <v>371</v>
      </c>
      <c r="E53" s="360">
        <v>1</v>
      </c>
      <c r="F53" s="356">
        <v>260</v>
      </c>
      <c r="G53" s="356">
        <f t="shared" si="0"/>
        <v>260</v>
      </c>
    </row>
    <row r="54" spans="2:7" ht="15" customHeight="1">
      <c r="B54" s="352">
        <v>51</v>
      </c>
      <c r="C54" s="353" t="s">
        <v>429</v>
      </c>
      <c r="D54" s="354" t="s">
        <v>403</v>
      </c>
      <c r="E54" s="360">
        <v>1</v>
      </c>
      <c r="F54" s="356">
        <v>27.06</v>
      </c>
      <c r="G54" s="356">
        <f t="shared" si="0"/>
        <v>27.06</v>
      </c>
    </row>
    <row r="55" spans="2:7" ht="15" customHeight="1">
      <c r="B55" s="352">
        <v>52</v>
      </c>
      <c r="C55" s="353" t="s">
        <v>430</v>
      </c>
      <c r="D55" s="354" t="s">
        <v>371</v>
      </c>
      <c r="E55" s="355">
        <v>10</v>
      </c>
      <c r="F55" s="356">
        <v>2.63</v>
      </c>
      <c r="G55" s="356">
        <f t="shared" si="0"/>
        <v>26.3</v>
      </c>
    </row>
    <row r="56" spans="2:7" ht="15" customHeight="1">
      <c r="B56" s="352">
        <v>53</v>
      </c>
      <c r="C56" s="353" t="s">
        <v>431</v>
      </c>
      <c r="D56" s="354" t="s">
        <v>371</v>
      </c>
      <c r="E56" s="355">
        <v>10</v>
      </c>
      <c r="F56" s="356">
        <v>1.89</v>
      </c>
      <c r="G56" s="356">
        <f t="shared" si="0"/>
        <v>18.899999999999999</v>
      </c>
    </row>
    <row r="57" spans="2:7" ht="15" customHeight="1">
      <c r="B57" s="352">
        <v>54</v>
      </c>
      <c r="C57" s="353" t="s">
        <v>432</v>
      </c>
      <c r="D57" s="354"/>
      <c r="E57" s="355">
        <v>10</v>
      </c>
      <c r="F57" s="356">
        <v>0.16</v>
      </c>
      <c r="G57" s="356">
        <f t="shared" si="0"/>
        <v>1.6</v>
      </c>
    </row>
    <row r="58" spans="2:7" ht="15" customHeight="1">
      <c r="B58" s="355">
        <v>55</v>
      </c>
      <c r="C58" s="362" t="s">
        <v>433</v>
      </c>
      <c r="D58" s="354"/>
      <c r="E58" s="355">
        <v>10</v>
      </c>
      <c r="F58" s="356">
        <v>0.2</v>
      </c>
      <c r="G58" s="356">
        <f t="shared" si="0"/>
        <v>2</v>
      </c>
    </row>
    <row r="59" spans="2:7" ht="15" customHeight="1">
      <c r="B59" s="352">
        <v>56</v>
      </c>
      <c r="C59" s="353" t="s">
        <v>434</v>
      </c>
      <c r="D59" s="354"/>
      <c r="E59" s="355">
        <v>10</v>
      </c>
      <c r="F59" s="356">
        <v>7.0000000000000007E-2</v>
      </c>
      <c r="G59" s="356">
        <f t="shared" si="0"/>
        <v>0.7</v>
      </c>
    </row>
    <row r="60" spans="2:7" ht="15" customHeight="1">
      <c r="B60" s="352">
        <v>57</v>
      </c>
      <c r="C60" s="353" t="s">
        <v>435</v>
      </c>
      <c r="D60" s="354" t="s">
        <v>371</v>
      </c>
      <c r="E60" s="355">
        <v>10</v>
      </c>
      <c r="F60" s="356">
        <v>0.81</v>
      </c>
      <c r="G60" s="356">
        <f t="shared" si="0"/>
        <v>8.1</v>
      </c>
    </row>
    <row r="61" spans="2:7" ht="15" customHeight="1">
      <c r="B61" s="352">
        <v>58</v>
      </c>
      <c r="C61" s="353" t="s">
        <v>436</v>
      </c>
      <c r="D61" s="354"/>
      <c r="E61" s="355">
        <v>10</v>
      </c>
      <c r="F61" s="356">
        <v>0.7</v>
      </c>
      <c r="G61" s="356">
        <f t="shared" si="0"/>
        <v>7</v>
      </c>
    </row>
    <row r="62" spans="2:7" ht="15" customHeight="1">
      <c r="B62" s="352">
        <v>59</v>
      </c>
      <c r="C62" s="353" t="s">
        <v>437</v>
      </c>
      <c r="D62" s="354" t="s">
        <v>371</v>
      </c>
      <c r="E62" s="355">
        <v>50</v>
      </c>
      <c r="F62" s="356">
        <v>7.43</v>
      </c>
      <c r="G62" s="356">
        <f t="shared" si="0"/>
        <v>371.5</v>
      </c>
    </row>
    <row r="63" spans="2:7" ht="15" customHeight="1">
      <c r="B63" s="352">
        <v>60</v>
      </c>
      <c r="C63" s="353" t="s">
        <v>438</v>
      </c>
      <c r="D63" s="354" t="s">
        <v>371</v>
      </c>
      <c r="E63" s="355">
        <v>40</v>
      </c>
      <c r="F63" s="356">
        <v>5.33</v>
      </c>
      <c r="G63" s="356">
        <f t="shared" si="0"/>
        <v>213.2</v>
      </c>
    </row>
    <row r="64" spans="2:7" ht="15" customHeight="1">
      <c r="B64" s="352">
        <v>61</v>
      </c>
      <c r="C64" s="353" t="s">
        <v>439</v>
      </c>
      <c r="D64" s="354" t="s">
        <v>371</v>
      </c>
      <c r="E64" s="361">
        <v>3</v>
      </c>
      <c r="F64" s="356">
        <v>5.33</v>
      </c>
      <c r="G64" s="356">
        <f t="shared" si="0"/>
        <v>15.99</v>
      </c>
    </row>
    <row r="65" spans="2:7" ht="15" customHeight="1">
      <c r="B65" s="352">
        <v>62</v>
      </c>
      <c r="C65" s="353" t="s">
        <v>440</v>
      </c>
      <c r="D65" s="354" t="s">
        <v>371</v>
      </c>
      <c r="E65" s="355">
        <v>33</v>
      </c>
      <c r="F65" s="356">
        <v>0.06</v>
      </c>
      <c r="G65" s="356">
        <f t="shared" si="0"/>
        <v>1.98</v>
      </c>
    </row>
    <row r="66" spans="2:7" ht="15" customHeight="1">
      <c r="B66" s="352">
        <v>63</v>
      </c>
      <c r="C66" s="353" t="s">
        <v>441</v>
      </c>
      <c r="D66" s="354" t="s">
        <v>375</v>
      </c>
      <c r="E66" s="355">
        <v>33</v>
      </c>
      <c r="F66" s="356">
        <v>0.1</v>
      </c>
      <c r="G66" s="356">
        <f t="shared" si="0"/>
        <v>3.3</v>
      </c>
    </row>
    <row r="67" spans="2:7" ht="15" customHeight="1">
      <c r="B67" s="352">
        <v>64</v>
      </c>
      <c r="C67" s="353" t="s">
        <v>442</v>
      </c>
      <c r="D67" s="354" t="s">
        <v>371</v>
      </c>
      <c r="E67" s="360">
        <v>0</v>
      </c>
      <c r="F67" s="356">
        <v>6.27</v>
      </c>
      <c r="G67" s="356">
        <f t="shared" si="0"/>
        <v>0</v>
      </c>
    </row>
    <row r="68" spans="2:7" ht="15" customHeight="1">
      <c r="B68" s="352">
        <v>65</v>
      </c>
      <c r="C68" s="353" t="s">
        <v>443</v>
      </c>
      <c r="D68" s="354" t="s">
        <v>373</v>
      </c>
      <c r="E68" s="361">
        <v>0.4</v>
      </c>
      <c r="F68" s="356">
        <v>15.15</v>
      </c>
      <c r="G68" s="356">
        <f t="shared" si="0"/>
        <v>6.06</v>
      </c>
    </row>
    <row r="69" spans="2:7" ht="15" customHeight="1">
      <c r="B69" s="352">
        <v>66</v>
      </c>
      <c r="C69" s="353" t="s">
        <v>444</v>
      </c>
      <c r="D69" s="354" t="s">
        <v>401</v>
      </c>
      <c r="E69" s="361">
        <v>0.5</v>
      </c>
      <c r="F69" s="356">
        <v>12.54</v>
      </c>
      <c r="G69" s="356">
        <f t="shared" ref="G69:G85" si="1">F69*E69</f>
        <v>6.27</v>
      </c>
    </row>
    <row r="70" spans="2:7" ht="15" customHeight="1">
      <c r="B70" s="352">
        <v>67</v>
      </c>
      <c r="C70" s="353" t="s">
        <v>445</v>
      </c>
      <c r="D70" s="354" t="s">
        <v>371</v>
      </c>
      <c r="E70" s="355">
        <v>5</v>
      </c>
      <c r="F70" s="356">
        <v>1.03</v>
      </c>
      <c r="G70" s="356">
        <f t="shared" si="1"/>
        <v>5.15</v>
      </c>
    </row>
    <row r="71" spans="2:7" ht="15" customHeight="1">
      <c r="B71" s="352">
        <v>68</v>
      </c>
      <c r="C71" s="353" t="s">
        <v>446</v>
      </c>
      <c r="D71" s="354" t="s">
        <v>371</v>
      </c>
      <c r="E71" s="360">
        <v>2</v>
      </c>
      <c r="F71" s="356">
        <v>2.39</v>
      </c>
      <c r="G71" s="356">
        <f t="shared" si="1"/>
        <v>4.78</v>
      </c>
    </row>
    <row r="72" spans="2:7" ht="15" customHeight="1">
      <c r="B72" s="352">
        <v>69</v>
      </c>
      <c r="C72" s="353" t="s">
        <v>447</v>
      </c>
      <c r="D72" s="354" t="s">
        <v>403</v>
      </c>
      <c r="E72" s="360">
        <v>2</v>
      </c>
      <c r="F72" s="356">
        <v>167.23</v>
      </c>
      <c r="G72" s="356">
        <f t="shared" si="1"/>
        <v>334.46</v>
      </c>
    </row>
    <row r="73" spans="2:7" ht="15" customHeight="1">
      <c r="B73" s="352">
        <v>70</v>
      </c>
      <c r="C73" s="353" t="s">
        <v>448</v>
      </c>
      <c r="D73" s="354" t="s">
        <v>371</v>
      </c>
      <c r="E73" s="355">
        <v>30</v>
      </c>
      <c r="F73" s="356">
        <v>8.33</v>
      </c>
      <c r="G73" s="356">
        <f t="shared" si="1"/>
        <v>249.9</v>
      </c>
    </row>
    <row r="74" spans="2:7" ht="15" customHeight="1">
      <c r="B74" s="352">
        <v>72</v>
      </c>
      <c r="C74" s="353" t="s">
        <v>449</v>
      </c>
      <c r="D74" s="354" t="s">
        <v>371</v>
      </c>
      <c r="E74" s="360">
        <v>2</v>
      </c>
      <c r="F74" s="356">
        <v>92.02</v>
      </c>
      <c r="G74" s="356">
        <f t="shared" si="1"/>
        <v>184.04</v>
      </c>
    </row>
    <row r="75" spans="2:7" ht="15" customHeight="1">
      <c r="B75" s="352">
        <v>73</v>
      </c>
      <c r="C75" s="353" t="s">
        <v>450</v>
      </c>
      <c r="D75" s="354" t="s">
        <v>371</v>
      </c>
      <c r="E75" s="360">
        <v>2</v>
      </c>
      <c r="F75" s="356">
        <v>71.099999999999994</v>
      </c>
      <c r="G75" s="356">
        <f t="shared" si="1"/>
        <v>142.19999999999999</v>
      </c>
    </row>
    <row r="76" spans="2:7" ht="15" customHeight="1">
      <c r="B76" s="352">
        <v>74</v>
      </c>
      <c r="C76" s="353" t="s">
        <v>451</v>
      </c>
      <c r="D76" s="354" t="s">
        <v>452</v>
      </c>
      <c r="E76" s="355">
        <v>200</v>
      </c>
      <c r="F76" s="356">
        <v>11.5</v>
      </c>
      <c r="G76" s="356">
        <f t="shared" si="1"/>
        <v>2300</v>
      </c>
    </row>
    <row r="77" spans="2:7" ht="15" customHeight="1">
      <c r="B77" s="352">
        <v>75</v>
      </c>
      <c r="C77" s="353" t="s">
        <v>453</v>
      </c>
      <c r="D77" s="354" t="s">
        <v>371</v>
      </c>
      <c r="E77" s="360">
        <v>2</v>
      </c>
      <c r="F77" s="356">
        <v>51.86</v>
      </c>
      <c r="G77" s="356">
        <f t="shared" si="1"/>
        <v>103.72</v>
      </c>
    </row>
    <row r="78" spans="2:7" ht="15" customHeight="1">
      <c r="B78" s="352">
        <v>76</v>
      </c>
      <c r="C78" s="353" t="s">
        <v>454</v>
      </c>
      <c r="D78" s="354" t="s">
        <v>371</v>
      </c>
      <c r="E78" s="360">
        <v>2</v>
      </c>
      <c r="F78" s="356">
        <v>187.38</v>
      </c>
      <c r="G78" s="356">
        <f t="shared" si="1"/>
        <v>374.76</v>
      </c>
    </row>
    <row r="79" spans="2:7" ht="15" customHeight="1">
      <c r="B79" s="352">
        <v>77</v>
      </c>
      <c r="C79" s="353" t="s">
        <v>455</v>
      </c>
      <c r="D79" s="354" t="s">
        <v>452</v>
      </c>
      <c r="E79" s="360">
        <v>8</v>
      </c>
      <c r="F79" s="356">
        <v>61.96</v>
      </c>
      <c r="G79" s="356">
        <f t="shared" si="1"/>
        <v>495.68</v>
      </c>
    </row>
    <row r="80" spans="2:7" ht="15" customHeight="1">
      <c r="B80" s="352">
        <v>78</v>
      </c>
      <c r="C80" s="353" t="s">
        <v>456</v>
      </c>
      <c r="D80" s="354" t="s">
        <v>452</v>
      </c>
      <c r="E80" s="355">
        <v>20</v>
      </c>
      <c r="F80" s="356">
        <v>125.47</v>
      </c>
      <c r="G80" s="356">
        <f t="shared" si="1"/>
        <v>2509.4</v>
      </c>
    </row>
    <row r="81" spans="2:7" ht="15" customHeight="1">
      <c r="B81" s="352">
        <v>79</v>
      </c>
      <c r="C81" s="353" t="s">
        <v>457</v>
      </c>
      <c r="D81" s="354" t="s">
        <v>371</v>
      </c>
      <c r="E81" s="360">
        <v>2</v>
      </c>
      <c r="F81" s="356">
        <v>37.26</v>
      </c>
      <c r="G81" s="356">
        <f t="shared" si="1"/>
        <v>74.52</v>
      </c>
    </row>
    <row r="82" spans="2:7" ht="15" customHeight="1">
      <c r="B82" s="352">
        <v>80</v>
      </c>
      <c r="C82" s="353" t="s">
        <v>458</v>
      </c>
      <c r="D82" s="354" t="s">
        <v>459</v>
      </c>
      <c r="E82" s="355">
        <v>80</v>
      </c>
      <c r="F82" s="356">
        <v>11.5</v>
      </c>
      <c r="G82" s="356">
        <f t="shared" si="1"/>
        <v>920</v>
      </c>
    </row>
    <row r="83" spans="2:7" ht="15" customHeight="1">
      <c r="B83" s="352">
        <v>81</v>
      </c>
      <c r="C83" s="353" t="s">
        <v>460</v>
      </c>
      <c r="D83" s="354" t="s">
        <v>371</v>
      </c>
      <c r="E83" s="360">
        <v>2</v>
      </c>
      <c r="F83" s="356">
        <v>51.86</v>
      </c>
      <c r="G83" s="356">
        <f t="shared" si="1"/>
        <v>103.72</v>
      </c>
    </row>
    <row r="84" spans="2:7" ht="15" customHeight="1">
      <c r="B84" s="352">
        <v>82</v>
      </c>
      <c r="C84" s="353" t="s">
        <v>461</v>
      </c>
      <c r="D84" s="354" t="s">
        <v>371</v>
      </c>
      <c r="E84" s="360">
        <v>4</v>
      </c>
      <c r="F84" s="356">
        <v>151.41</v>
      </c>
      <c r="G84" s="356">
        <f t="shared" si="1"/>
        <v>605.64</v>
      </c>
    </row>
    <row r="85" spans="2:7" ht="15" customHeight="1">
      <c r="B85" s="352">
        <v>83</v>
      </c>
      <c r="C85" s="353" t="s">
        <v>462</v>
      </c>
      <c r="D85" s="354" t="s">
        <v>459</v>
      </c>
      <c r="E85" s="360">
        <v>8</v>
      </c>
      <c r="F85" s="356">
        <v>35.130000000000003</v>
      </c>
      <c r="G85" s="356">
        <f t="shared" si="1"/>
        <v>281.04000000000002</v>
      </c>
    </row>
    <row r="86" spans="2:7" ht="15" customHeight="1">
      <c r="B86" s="352">
        <v>84</v>
      </c>
      <c r="C86" s="353" t="s">
        <v>456</v>
      </c>
      <c r="D86" s="354" t="s">
        <v>459</v>
      </c>
      <c r="E86" s="355">
        <v>20</v>
      </c>
      <c r="F86" s="356">
        <v>125.35</v>
      </c>
      <c r="G86" s="356">
        <f>E86*F86</f>
        <v>2507</v>
      </c>
    </row>
    <row r="87" spans="2:7" ht="15" customHeight="1">
      <c r="B87" s="798" t="s">
        <v>20</v>
      </c>
      <c r="C87" s="798"/>
      <c r="D87" s="798"/>
      <c r="E87" s="798"/>
      <c r="F87" s="798"/>
      <c r="G87" s="363">
        <f>SUM(G4:G86)</f>
        <v>14498.08</v>
      </c>
    </row>
    <row r="88" spans="2:7" ht="15" customHeight="1">
      <c r="B88" s="798" t="s">
        <v>463</v>
      </c>
      <c r="C88" s="798"/>
      <c r="D88" s="798"/>
      <c r="E88" s="798"/>
      <c r="F88" s="798"/>
      <c r="G88" s="363">
        <f>TRUNC(G87/23,2)</f>
        <v>630.35</v>
      </c>
    </row>
    <row r="89" spans="2:7">
      <c r="F89" s="367"/>
    </row>
    <row r="90" spans="2:7">
      <c r="F90" s="367"/>
    </row>
    <row r="91" spans="2:7">
      <c r="F91" s="367"/>
    </row>
    <row r="92" spans="2:7">
      <c r="F92" s="367"/>
    </row>
    <row r="93" spans="2:7">
      <c r="F93" s="367"/>
    </row>
    <row r="94" spans="2:7">
      <c r="F94" s="367"/>
    </row>
    <row r="95" spans="2:7">
      <c r="F95" s="367"/>
    </row>
    <row r="96" spans="2:7">
      <c r="F96" s="367"/>
    </row>
    <row r="97" spans="2:16">
      <c r="F97" s="367"/>
    </row>
    <row r="98" spans="2:16" s="367" customFormat="1">
      <c r="B98" s="364"/>
      <c r="C98" s="365"/>
      <c r="D98" s="366"/>
      <c r="E98" s="366"/>
      <c r="H98" s="351"/>
      <c r="I98" s="351"/>
      <c r="J98" s="351"/>
      <c r="K98" s="351"/>
      <c r="L98" s="351"/>
      <c r="M98" s="351"/>
      <c r="N98" s="351"/>
      <c r="O98" s="351"/>
      <c r="P98" s="351"/>
    </row>
    <row r="99" spans="2:16" s="367" customFormat="1">
      <c r="B99" s="364"/>
      <c r="C99" s="365"/>
      <c r="D99" s="366"/>
      <c r="E99" s="366"/>
      <c r="H99" s="351"/>
      <c r="I99" s="351"/>
      <c r="J99" s="351"/>
      <c r="K99" s="351"/>
      <c r="L99" s="351"/>
      <c r="M99" s="351"/>
      <c r="N99" s="351"/>
      <c r="O99" s="351"/>
      <c r="P99" s="351"/>
    </row>
    <row r="100" spans="2:16" s="367" customFormat="1">
      <c r="B100" s="364"/>
      <c r="C100" s="365"/>
      <c r="D100" s="366"/>
      <c r="E100" s="366"/>
      <c r="H100" s="351"/>
      <c r="I100" s="351"/>
      <c r="J100" s="351"/>
      <c r="K100" s="351"/>
      <c r="L100" s="351"/>
      <c r="M100" s="351"/>
      <c r="N100" s="351"/>
      <c r="O100" s="351"/>
      <c r="P100" s="351"/>
    </row>
    <row r="101" spans="2:16" s="367" customFormat="1">
      <c r="B101" s="364"/>
      <c r="C101" s="365"/>
      <c r="D101" s="366"/>
      <c r="E101" s="366"/>
      <c r="H101" s="351"/>
      <c r="I101" s="351"/>
      <c r="J101" s="351"/>
      <c r="K101" s="351"/>
      <c r="L101" s="351"/>
      <c r="M101" s="351"/>
      <c r="N101" s="351"/>
      <c r="O101" s="351"/>
      <c r="P101" s="351"/>
    </row>
    <row r="102" spans="2:16" s="367" customFormat="1">
      <c r="B102" s="364"/>
      <c r="C102" s="365"/>
      <c r="D102" s="366"/>
      <c r="E102" s="366"/>
      <c r="H102" s="351"/>
      <c r="I102" s="351"/>
      <c r="J102" s="351"/>
      <c r="K102" s="351"/>
      <c r="L102" s="351"/>
      <c r="M102" s="351"/>
      <c r="N102" s="351"/>
      <c r="O102" s="351"/>
      <c r="P102" s="351"/>
    </row>
    <row r="103" spans="2:16" s="367" customFormat="1">
      <c r="B103" s="364"/>
      <c r="C103" s="365"/>
      <c r="D103" s="366"/>
      <c r="E103" s="366"/>
      <c r="H103" s="351"/>
      <c r="I103" s="351"/>
      <c r="J103" s="351"/>
      <c r="K103" s="351"/>
      <c r="L103" s="351"/>
      <c r="M103" s="351"/>
      <c r="N103" s="351"/>
      <c r="O103" s="351"/>
      <c r="P103" s="351"/>
    </row>
    <row r="104" spans="2:16" s="367" customFormat="1">
      <c r="B104" s="364"/>
      <c r="C104" s="365"/>
      <c r="D104" s="366"/>
      <c r="E104" s="366"/>
      <c r="H104" s="351"/>
      <c r="I104" s="351"/>
      <c r="J104" s="351"/>
      <c r="K104" s="351"/>
      <c r="L104" s="351"/>
      <c r="M104" s="351"/>
      <c r="N104" s="351"/>
      <c r="O104" s="351"/>
      <c r="P104" s="351"/>
    </row>
    <row r="105" spans="2:16" s="367" customFormat="1">
      <c r="B105" s="364"/>
      <c r="C105" s="365"/>
      <c r="D105" s="366"/>
      <c r="E105" s="366"/>
      <c r="H105" s="351"/>
      <c r="I105" s="351"/>
      <c r="J105" s="351"/>
      <c r="K105" s="351"/>
      <c r="L105" s="351"/>
      <c r="M105" s="351"/>
      <c r="N105" s="351"/>
      <c r="O105" s="351"/>
      <c r="P105" s="351"/>
    </row>
    <row r="106" spans="2:16" s="367" customFormat="1">
      <c r="B106" s="364"/>
      <c r="C106" s="365"/>
      <c r="D106" s="366"/>
      <c r="E106" s="366"/>
      <c r="H106" s="351"/>
      <c r="I106" s="351"/>
      <c r="J106" s="351"/>
      <c r="K106" s="351"/>
      <c r="L106" s="351"/>
      <c r="M106" s="351"/>
      <c r="N106" s="351"/>
      <c r="O106" s="351"/>
      <c r="P106" s="351"/>
    </row>
    <row r="107" spans="2:16" s="367" customFormat="1">
      <c r="B107" s="364"/>
      <c r="C107" s="365"/>
      <c r="D107" s="366"/>
      <c r="E107" s="366"/>
      <c r="H107" s="351"/>
      <c r="I107" s="351"/>
      <c r="J107" s="351"/>
      <c r="K107" s="351"/>
      <c r="L107" s="351"/>
      <c r="M107" s="351"/>
      <c r="N107" s="351"/>
      <c r="O107" s="351"/>
      <c r="P107" s="351"/>
    </row>
    <row r="108" spans="2:16" s="367" customFormat="1">
      <c r="B108" s="364"/>
      <c r="C108" s="365"/>
      <c r="D108" s="366"/>
      <c r="E108" s="366"/>
      <c r="H108" s="351"/>
      <c r="I108" s="351"/>
      <c r="J108" s="351"/>
      <c r="K108" s="351"/>
      <c r="L108" s="351"/>
      <c r="M108" s="351"/>
      <c r="N108" s="351"/>
      <c r="O108" s="351"/>
      <c r="P108" s="351"/>
    </row>
    <row r="109" spans="2:16" s="367" customFormat="1">
      <c r="B109" s="364"/>
      <c r="C109" s="365"/>
      <c r="D109" s="366"/>
      <c r="E109" s="366"/>
      <c r="H109" s="351"/>
      <c r="I109" s="351"/>
      <c r="J109" s="351"/>
      <c r="K109" s="351"/>
      <c r="L109" s="351"/>
      <c r="M109" s="351"/>
      <c r="N109" s="351"/>
      <c r="O109" s="351"/>
      <c r="P109" s="351"/>
    </row>
    <row r="110" spans="2:16" s="367" customFormat="1">
      <c r="B110" s="364"/>
      <c r="C110" s="365"/>
      <c r="D110" s="366"/>
      <c r="E110" s="366"/>
      <c r="H110" s="351"/>
      <c r="I110" s="351"/>
      <c r="J110" s="351"/>
      <c r="K110" s="351"/>
      <c r="L110" s="351"/>
      <c r="M110" s="351"/>
      <c r="N110" s="351"/>
      <c r="O110" s="351"/>
      <c r="P110" s="351"/>
    </row>
    <row r="111" spans="2:16" s="367" customFormat="1">
      <c r="B111" s="364"/>
      <c r="C111" s="365"/>
      <c r="D111" s="366"/>
      <c r="E111" s="366"/>
      <c r="H111" s="351"/>
      <c r="I111" s="351"/>
      <c r="J111" s="351"/>
      <c r="K111" s="351"/>
      <c r="L111" s="351"/>
      <c r="M111" s="351"/>
      <c r="N111" s="351"/>
      <c r="O111" s="351"/>
      <c r="P111" s="351"/>
    </row>
    <row r="112" spans="2:16" s="367" customFormat="1">
      <c r="B112" s="364"/>
      <c r="C112" s="365"/>
      <c r="D112" s="366"/>
      <c r="E112" s="366"/>
      <c r="H112" s="351"/>
      <c r="I112" s="351"/>
      <c r="J112" s="351"/>
      <c r="K112" s="351"/>
      <c r="L112" s="351"/>
      <c r="M112" s="351"/>
      <c r="N112" s="351"/>
      <c r="O112" s="351"/>
      <c r="P112" s="351"/>
    </row>
    <row r="113" spans="2:16" s="367" customFormat="1">
      <c r="B113" s="364"/>
      <c r="C113" s="365"/>
      <c r="D113" s="366"/>
      <c r="E113" s="366"/>
      <c r="H113" s="351"/>
      <c r="I113" s="351"/>
      <c r="J113" s="351"/>
      <c r="K113" s="351"/>
      <c r="L113" s="351"/>
      <c r="M113" s="351"/>
      <c r="N113" s="351"/>
      <c r="O113" s="351"/>
      <c r="P113" s="351"/>
    </row>
    <row r="114" spans="2:16" s="367" customFormat="1">
      <c r="B114" s="364"/>
      <c r="C114" s="365"/>
      <c r="D114" s="366"/>
      <c r="E114" s="366"/>
      <c r="H114" s="351"/>
      <c r="I114" s="351"/>
      <c r="J114" s="351"/>
      <c r="K114" s="351"/>
      <c r="L114" s="351"/>
      <c r="M114" s="351"/>
      <c r="N114" s="351"/>
      <c r="O114" s="351"/>
      <c r="P114" s="351"/>
    </row>
    <row r="115" spans="2:16" s="367" customFormat="1">
      <c r="B115" s="364"/>
      <c r="C115" s="365"/>
      <c r="D115" s="366"/>
      <c r="E115" s="366"/>
      <c r="H115" s="351"/>
      <c r="I115" s="351"/>
      <c r="J115" s="351"/>
      <c r="K115" s="351"/>
      <c r="L115" s="351"/>
      <c r="M115" s="351"/>
      <c r="N115" s="351"/>
      <c r="O115" s="351"/>
      <c r="P115" s="351"/>
    </row>
    <row r="116" spans="2:16" s="367" customFormat="1">
      <c r="B116" s="364"/>
      <c r="C116" s="365"/>
      <c r="D116" s="366"/>
      <c r="E116" s="366"/>
      <c r="H116" s="351"/>
      <c r="I116" s="351"/>
      <c r="J116" s="351"/>
      <c r="K116" s="351"/>
      <c r="L116" s="351"/>
      <c r="M116" s="351"/>
      <c r="N116" s="351"/>
      <c r="O116" s="351"/>
      <c r="P116" s="351"/>
    </row>
    <row r="117" spans="2:16" s="367" customFormat="1">
      <c r="B117" s="364"/>
      <c r="C117" s="365"/>
      <c r="D117" s="366"/>
      <c r="E117" s="366"/>
      <c r="H117" s="351"/>
      <c r="I117" s="351"/>
      <c r="J117" s="351"/>
      <c r="K117" s="351"/>
      <c r="L117" s="351"/>
      <c r="M117" s="351"/>
      <c r="N117" s="351"/>
      <c r="O117" s="351"/>
      <c r="P117" s="351"/>
    </row>
    <row r="118" spans="2:16" s="367" customFormat="1">
      <c r="B118" s="364"/>
      <c r="C118" s="365"/>
      <c r="D118" s="366"/>
      <c r="E118" s="366"/>
      <c r="H118" s="351"/>
      <c r="I118" s="351"/>
      <c r="J118" s="351"/>
      <c r="K118" s="351"/>
      <c r="L118" s="351"/>
      <c r="M118" s="351"/>
      <c r="N118" s="351"/>
      <c r="O118" s="351"/>
      <c r="P118" s="351"/>
    </row>
    <row r="119" spans="2:16" s="367" customFormat="1">
      <c r="B119" s="364"/>
      <c r="C119" s="365"/>
      <c r="D119" s="366"/>
      <c r="E119" s="366"/>
      <c r="H119" s="351"/>
      <c r="I119" s="351"/>
      <c r="J119" s="351"/>
      <c r="K119" s="351"/>
      <c r="L119" s="351"/>
      <c r="M119" s="351"/>
      <c r="N119" s="351"/>
      <c r="O119" s="351"/>
      <c r="P119" s="351"/>
    </row>
    <row r="120" spans="2:16" s="367" customFormat="1">
      <c r="B120" s="364"/>
      <c r="C120" s="365"/>
      <c r="D120" s="366"/>
      <c r="E120" s="366"/>
      <c r="H120" s="351"/>
      <c r="I120" s="351"/>
      <c r="J120" s="351"/>
      <c r="K120" s="351"/>
      <c r="L120" s="351"/>
      <c r="M120" s="351"/>
      <c r="N120" s="351"/>
      <c r="O120" s="351"/>
      <c r="P120" s="351"/>
    </row>
    <row r="121" spans="2:16" s="367" customFormat="1">
      <c r="B121" s="364"/>
      <c r="C121" s="365"/>
      <c r="D121" s="366"/>
      <c r="E121" s="366"/>
      <c r="H121" s="351"/>
      <c r="I121" s="351"/>
      <c r="J121" s="351"/>
      <c r="K121" s="351"/>
      <c r="L121" s="351"/>
      <c r="M121" s="351"/>
      <c r="N121" s="351"/>
      <c r="O121" s="351"/>
      <c r="P121" s="351"/>
    </row>
    <row r="122" spans="2:16" s="367" customFormat="1">
      <c r="B122" s="364"/>
      <c r="C122" s="365"/>
      <c r="D122" s="366"/>
      <c r="E122" s="366"/>
      <c r="H122" s="351"/>
      <c r="I122" s="351"/>
      <c r="J122" s="351"/>
      <c r="K122" s="351"/>
      <c r="L122" s="351"/>
      <c r="M122" s="351"/>
      <c r="N122" s="351"/>
      <c r="O122" s="351"/>
      <c r="P122" s="351"/>
    </row>
    <row r="123" spans="2:16" s="367" customFormat="1">
      <c r="B123" s="364"/>
      <c r="C123" s="365"/>
      <c r="D123" s="366"/>
      <c r="E123" s="366"/>
      <c r="H123" s="351"/>
      <c r="I123" s="351"/>
      <c r="J123" s="351"/>
      <c r="K123" s="351"/>
      <c r="L123" s="351"/>
      <c r="M123" s="351"/>
      <c r="N123" s="351"/>
      <c r="O123" s="351"/>
      <c r="P123" s="351"/>
    </row>
    <row r="124" spans="2:16" s="367" customFormat="1">
      <c r="B124" s="364"/>
      <c r="C124" s="365"/>
      <c r="D124" s="366"/>
      <c r="E124" s="366"/>
      <c r="H124" s="351"/>
      <c r="I124" s="351"/>
      <c r="J124" s="351"/>
      <c r="K124" s="351"/>
      <c r="L124" s="351"/>
      <c r="M124" s="351"/>
      <c r="N124" s="351"/>
      <c r="O124" s="351"/>
      <c r="P124" s="351"/>
    </row>
    <row r="125" spans="2:16" s="367" customFormat="1">
      <c r="B125" s="364"/>
      <c r="C125" s="365"/>
      <c r="D125" s="366"/>
      <c r="E125" s="366"/>
      <c r="H125" s="351"/>
      <c r="I125" s="351"/>
      <c r="J125" s="351"/>
      <c r="K125" s="351"/>
      <c r="L125" s="351"/>
      <c r="M125" s="351"/>
      <c r="N125" s="351"/>
      <c r="O125" s="351"/>
      <c r="P125" s="351"/>
    </row>
    <row r="126" spans="2:16" s="367" customFormat="1">
      <c r="B126" s="364"/>
      <c r="C126" s="365"/>
      <c r="D126" s="366"/>
      <c r="E126" s="366"/>
      <c r="H126" s="351"/>
      <c r="I126" s="351"/>
      <c r="J126" s="351"/>
      <c r="K126" s="351"/>
      <c r="L126" s="351"/>
      <c r="M126" s="351"/>
      <c r="N126" s="351"/>
      <c r="O126" s="351"/>
      <c r="P126" s="351"/>
    </row>
    <row r="127" spans="2:16" s="367" customFormat="1">
      <c r="B127" s="364"/>
      <c r="C127" s="365"/>
      <c r="D127" s="366"/>
      <c r="E127" s="366"/>
      <c r="H127" s="351"/>
      <c r="I127" s="351"/>
      <c r="J127" s="351"/>
      <c r="K127" s="351"/>
      <c r="L127" s="351"/>
      <c r="M127" s="351"/>
      <c r="N127" s="351"/>
      <c r="O127" s="351"/>
      <c r="P127" s="351"/>
    </row>
    <row r="128" spans="2:16" s="367" customFormat="1">
      <c r="B128" s="364"/>
      <c r="C128" s="365"/>
      <c r="D128" s="366"/>
      <c r="E128" s="366"/>
      <c r="H128" s="351"/>
      <c r="I128" s="351"/>
      <c r="J128" s="351"/>
      <c r="K128" s="351"/>
      <c r="L128" s="351"/>
      <c r="M128" s="351"/>
      <c r="N128" s="351"/>
      <c r="O128" s="351"/>
      <c r="P128" s="351"/>
    </row>
    <row r="129" spans="2:16" s="367" customFormat="1">
      <c r="B129" s="364"/>
      <c r="C129" s="365"/>
      <c r="D129" s="366"/>
      <c r="E129" s="366"/>
      <c r="H129" s="351"/>
      <c r="I129" s="351"/>
      <c r="J129" s="351"/>
      <c r="K129" s="351"/>
      <c r="L129" s="351"/>
      <c r="M129" s="351"/>
      <c r="N129" s="351"/>
      <c r="O129" s="351"/>
      <c r="P129" s="351"/>
    </row>
    <row r="130" spans="2:16" s="367" customFormat="1">
      <c r="B130" s="364"/>
      <c r="C130" s="365"/>
      <c r="D130" s="366"/>
      <c r="E130" s="366"/>
      <c r="H130" s="351"/>
      <c r="I130" s="351"/>
      <c r="J130" s="351"/>
      <c r="K130" s="351"/>
      <c r="L130" s="351"/>
      <c r="M130" s="351"/>
      <c r="N130" s="351"/>
      <c r="O130" s="351"/>
      <c r="P130" s="351"/>
    </row>
    <row r="131" spans="2:16" s="367" customFormat="1">
      <c r="B131" s="364"/>
      <c r="C131" s="365"/>
      <c r="D131" s="366"/>
      <c r="E131" s="366"/>
      <c r="H131" s="351"/>
      <c r="I131" s="351"/>
      <c r="J131" s="351"/>
      <c r="K131" s="351"/>
      <c r="L131" s="351"/>
      <c r="M131" s="351"/>
      <c r="N131" s="351"/>
      <c r="O131" s="351"/>
      <c r="P131" s="351"/>
    </row>
    <row r="132" spans="2:16" s="367" customFormat="1">
      <c r="B132" s="364"/>
      <c r="C132" s="365"/>
      <c r="D132" s="366"/>
      <c r="E132" s="366"/>
      <c r="H132" s="351"/>
      <c r="I132" s="351"/>
      <c r="J132" s="351"/>
      <c r="K132" s="351"/>
      <c r="L132" s="351"/>
      <c r="M132" s="351"/>
      <c r="N132" s="351"/>
      <c r="O132" s="351"/>
      <c r="P132" s="351"/>
    </row>
    <row r="133" spans="2:16" s="367" customFormat="1">
      <c r="B133" s="364"/>
      <c r="C133" s="365"/>
      <c r="D133" s="366"/>
      <c r="E133" s="366"/>
      <c r="H133" s="351"/>
      <c r="I133" s="351"/>
      <c r="J133" s="351"/>
      <c r="K133" s="351"/>
      <c r="L133" s="351"/>
      <c r="M133" s="351"/>
      <c r="N133" s="351"/>
      <c r="O133" s="351"/>
      <c r="P133" s="351"/>
    </row>
    <row r="134" spans="2:16" s="367" customFormat="1">
      <c r="B134" s="364"/>
      <c r="C134" s="365"/>
      <c r="D134" s="366"/>
      <c r="E134" s="366"/>
      <c r="H134" s="351"/>
      <c r="I134" s="351"/>
      <c r="J134" s="351"/>
      <c r="K134" s="351"/>
      <c r="L134" s="351"/>
      <c r="M134" s="351"/>
      <c r="N134" s="351"/>
      <c r="O134" s="351"/>
      <c r="P134" s="351"/>
    </row>
    <row r="135" spans="2:16" s="367" customFormat="1">
      <c r="B135" s="364"/>
      <c r="C135" s="365"/>
      <c r="D135" s="366"/>
      <c r="E135" s="366"/>
      <c r="H135" s="351"/>
      <c r="I135" s="351"/>
      <c r="J135" s="351"/>
      <c r="K135" s="351"/>
      <c r="L135" s="351"/>
      <c r="M135" s="351"/>
      <c r="N135" s="351"/>
      <c r="O135" s="351"/>
      <c r="P135" s="351"/>
    </row>
    <row r="136" spans="2:16" s="367" customFormat="1">
      <c r="B136" s="364"/>
      <c r="C136" s="365"/>
      <c r="D136" s="366"/>
      <c r="E136" s="366"/>
      <c r="H136" s="351"/>
      <c r="I136" s="351"/>
      <c r="J136" s="351"/>
      <c r="K136" s="351"/>
      <c r="L136" s="351"/>
      <c r="M136" s="351"/>
      <c r="N136" s="351"/>
      <c r="O136" s="351"/>
      <c r="P136" s="351"/>
    </row>
    <row r="137" spans="2:16" s="367" customFormat="1">
      <c r="B137" s="364"/>
      <c r="C137" s="365"/>
      <c r="D137" s="366"/>
      <c r="E137" s="366"/>
      <c r="H137" s="351"/>
      <c r="I137" s="351"/>
      <c r="J137" s="351"/>
      <c r="K137" s="351"/>
      <c r="L137" s="351"/>
      <c r="M137" s="351"/>
      <c r="N137" s="351"/>
      <c r="O137" s="351"/>
      <c r="P137" s="351"/>
    </row>
    <row r="138" spans="2:16" s="367" customFormat="1">
      <c r="B138" s="364"/>
      <c r="C138" s="365"/>
      <c r="D138" s="366"/>
      <c r="E138" s="366"/>
      <c r="H138" s="351"/>
      <c r="I138" s="351"/>
      <c r="J138" s="351"/>
      <c r="K138" s="351"/>
      <c r="L138" s="351"/>
      <c r="M138" s="351"/>
      <c r="N138" s="351"/>
      <c r="O138" s="351"/>
      <c r="P138" s="351"/>
    </row>
    <row r="139" spans="2:16" s="367" customFormat="1">
      <c r="B139" s="364"/>
      <c r="C139" s="365"/>
      <c r="D139" s="366"/>
      <c r="E139" s="366"/>
      <c r="H139" s="351"/>
      <c r="I139" s="351"/>
      <c r="J139" s="351"/>
      <c r="K139" s="351"/>
      <c r="L139" s="351"/>
      <c r="M139" s="351"/>
      <c r="N139" s="351"/>
      <c r="O139" s="351"/>
      <c r="P139" s="351"/>
    </row>
    <row r="140" spans="2:16" s="367" customFormat="1">
      <c r="B140" s="364"/>
      <c r="C140" s="365"/>
      <c r="D140" s="366"/>
      <c r="E140" s="366"/>
      <c r="H140" s="351"/>
      <c r="I140" s="351"/>
      <c r="J140" s="351"/>
      <c r="K140" s="351"/>
      <c r="L140" s="351"/>
      <c r="M140" s="351"/>
      <c r="N140" s="351"/>
      <c r="O140" s="351"/>
      <c r="P140" s="351"/>
    </row>
    <row r="141" spans="2:16" s="367" customFormat="1">
      <c r="B141" s="364"/>
      <c r="C141" s="365"/>
      <c r="D141" s="366"/>
      <c r="E141" s="366"/>
      <c r="H141" s="351"/>
      <c r="I141" s="351"/>
      <c r="J141" s="351"/>
      <c r="K141" s="351"/>
      <c r="L141" s="351"/>
      <c r="M141" s="351"/>
      <c r="N141" s="351"/>
      <c r="O141" s="351"/>
      <c r="P141" s="351"/>
    </row>
    <row r="142" spans="2:16" s="367" customFormat="1">
      <c r="B142" s="364"/>
      <c r="C142" s="365"/>
      <c r="D142" s="366"/>
      <c r="E142" s="366"/>
      <c r="H142" s="351"/>
      <c r="I142" s="351"/>
      <c r="J142" s="351"/>
      <c r="K142" s="351"/>
      <c r="L142" s="351"/>
      <c r="M142" s="351"/>
      <c r="N142" s="351"/>
      <c r="O142" s="351"/>
      <c r="P142" s="351"/>
    </row>
    <row r="143" spans="2:16" s="367" customFormat="1">
      <c r="B143" s="364"/>
      <c r="C143" s="365"/>
      <c r="D143" s="366"/>
      <c r="E143" s="366"/>
      <c r="H143" s="351"/>
      <c r="I143" s="351"/>
      <c r="J143" s="351"/>
      <c r="K143" s="351"/>
      <c r="L143" s="351"/>
      <c r="M143" s="351"/>
      <c r="N143" s="351"/>
      <c r="O143" s="351"/>
      <c r="P143" s="351"/>
    </row>
    <row r="144" spans="2:16" s="367" customFormat="1">
      <c r="B144" s="364"/>
      <c r="C144" s="365"/>
      <c r="D144" s="366"/>
      <c r="E144" s="366"/>
      <c r="H144" s="351"/>
      <c r="I144" s="351"/>
      <c r="J144" s="351"/>
      <c r="K144" s="351"/>
      <c r="L144" s="351"/>
      <c r="M144" s="351"/>
      <c r="N144" s="351"/>
      <c r="O144" s="351"/>
      <c r="P144" s="351"/>
    </row>
    <row r="145" spans="2:16" s="367" customFormat="1">
      <c r="B145" s="364"/>
      <c r="C145" s="365"/>
      <c r="D145" s="366"/>
      <c r="E145" s="366"/>
      <c r="H145" s="351"/>
      <c r="I145" s="351"/>
      <c r="J145" s="351"/>
      <c r="K145" s="351"/>
      <c r="L145" s="351"/>
      <c r="M145" s="351"/>
      <c r="N145" s="351"/>
      <c r="O145" s="351"/>
      <c r="P145" s="351"/>
    </row>
    <row r="146" spans="2:16" s="367" customFormat="1">
      <c r="B146" s="364"/>
      <c r="C146" s="365"/>
      <c r="D146" s="366"/>
      <c r="E146" s="366"/>
      <c r="H146" s="351"/>
      <c r="I146" s="351"/>
      <c r="J146" s="351"/>
      <c r="K146" s="351"/>
      <c r="L146" s="351"/>
      <c r="M146" s="351"/>
      <c r="N146" s="351"/>
      <c r="O146" s="351"/>
      <c r="P146" s="351"/>
    </row>
    <row r="147" spans="2:16" s="367" customFormat="1">
      <c r="B147" s="364"/>
      <c r="C147" s="365"/>
      <c r="D147" s="366"/>
      <c r="E147" s="366"/>
      <c r="H147" s="351"/>
      <c r="I147" s="351"/>
      <c r="J147" s="351"/>
      <c r="K147" s="351"/>
      <c r="L147" s="351"/>
      <c r="M147" s="351"/>
      <c r="N147" s="351"/>
      <c r="O147" s="351"/>
      <c r="P147" s="351"/>
    </row>
    <row r="148" spans="2:16" s="367" customFormat="1">
      <c r="B148" s="364"/>
      <c r="C148" s="365"/>
      <c r="D148" s="366"/>
      <c r="E148" s="366"/>
      <c r="H148" s="351"/>
      <c r="I148" s="351"/>
      <c r="J148" s="351"/>
      <c r="K148" s="351"/>
      <c r="L148" s="351"/>
      <c r="M148" s="351"/>
      <c r="N148" s="351"/>
      <c r="O148" s="351"/>
      <c r="P148" s="351"/>
    </row>
    <row r="149" spans="2:16" s="367" customFormat="1">
      <c r="B149" s="364"/>
      <c r="C149" s="365"/>
      <c r="D149" s="366"/>
      <c r="E149" s="366"/>
      <c r="H149" s="351"/>
      <c r="I149" s="351"/>
      <c r="J149" s="351"/>
      <c r="K149" s="351"/>
      <c r="L149" s="351"/>
      <c r="M149" s="351"/>
      <c r="N149" s="351"/>
      <c r="O149" s="351"/>
      <c r="P149" s="351"/>
    </row>
    <row r="150" spans="2:16" s="367" customFormat="1">
      <c r="B150" s="364"/>
      <c r="C150" s="365"/>
      <c r="D150" s="366"/>
      <c r="E150" s="366"/>
      <c r="H150" s="351"/>
      <c r="I150" s="351"/>
      <c r="J150" s="351"/>
      <c r="K150" s="351"/>
      <c r="L150" s="351"/>
      <c r="M150" s="351"/>
      <c r="N150" s="351"/>
      <c r="O150" s="351"/>
      <c r="P150" s="351"/>
    </row>
    <row r="151" spans="2:16" s="367" customFormat="1">
      <c r="B151" s="364"/>
      <c r="C151" s="365"/>
      <c r="D151" s="366"/>
      <c r="E151" s="366"/>
      <c r="H151" s="351"/>
      <c r="I151" s="351"/>
      <c r="J151" s="351"/>
      <c r="K151" s="351"/>
      <c r="L151" s="351"/>
      <c r="M151" s="351"/>
      <c r="N151" s="351"/>
      <c r="O151" s="351"/>
      <c r="P151" s="351"/>
    </row>
    <row r="152" spans="2:16" s="367" customFormat="1">
      <c r="B152" s="364"/>
      <c r="C152" s="365"/>
      <c r="D152" s="366"/>
      <c r="E152" s="366"/>
      <c r="H152" s="351"/>
      <c r="I152" s="351"/>
      <c r="J152" s="351"/>
      <c r="K152" s="351"/>
      <c r="L152" s="351"/>
      <c r="M152" s="351"/>
      <c r="N152" s="351"/>
      <c r="O152" s="351"/>
      <c r="P152" s="351"/>
    </row>
    <row r="153" spans="2:16" s="367" customFormat="1">
      <c r="B153" s="364"/>
      <c r="C153" s="365"/>
      <c r="D153" s="366"/>
      <c r="E153" s="366"/>
      <c r="H153" s="351"/>
      <c r="I153" s="351"/>
      <c r="J153" s="351"/>
      <c r="K153" s="351"/>
      <c r="L153" s="351"/>
      <c r="M153" s="351"/>
      <c r="N153" s="351"/>
      <c r="O153" s="351"/>
      <c r="P153" s="351"/>
    </row>
    <row r="154" spans="2:16" s="367" customFormat="1">
      <c r="B154" s="364"/>
      <c r="C154" s="365"/>
      <c r="D154" s="366"/>
      <c r="E154" s="366"/>
      <c r="H154" s="351"/>
      <c r="I154" s="351"/>
      <c r="J154" s="351"/>
      <c r="K154" s="351"/>
      <c r="L154" s="351"/>
      <c r="M154" s="351"/>
      <c r="N154" s="351"/>
      <c r="O154" s="351"/>
      <c r="P154" s="351"/>
    </row>
    <row r="155" spans="2:16" s="367" customFormat="1">
      <c r="B155" s="364"/>
      <c r="C155" s="365"/>
      <c r="D155" s="366"/>
      <c r="E155" s="366"/>
      <c r="H155" s="351"/>
      <c r="I155" s="351"/>
      <c r="J155" s="351"/>
      <c r="K155" s="351"/>
      <c r="L155" s="351"/>
      <c r="M155" s="351"/>
      <c r="N155" s="351"/>
      <c r="O155" s="351"/>
      <c r="P155" s="351"/>
    </row>
    <row r="156" spans="2:16" s="367" customFormat="1">
      <c r="B156" s="364"/>
      <c r="C156" s="365"/>
      <c r="D156" s="366"/>
      <c r="E156" s="366"/>
      <c r="H156" s="351"/>
      <c r="I156" s="351"/>
      <c r="J156" s="351"/>
      <c r="K156" s="351"/>
      <c r="L156" s="351"/>
      <c r="M156" s="351"/>
      <c r="N156" s="351"/>
      <c r="O156" s="351"/>
      <c r="P156" s="351"/>
    </row>
    <row r="157" spans="2:16" s="367" customFormat="1">
      <c r="B157" s="364"/>
      <c r="C157" s="365"/>
      <c r="D157" s="366"/>
      <c r="E157" s="366"/>
      <c r="H157" s="351"/>
      <c r="I157" s="351"/>
      <c r="J157" s="351"/>
      <c r="K157" s="351"/>
      <c r="L157" s="351"/>
      <c r="M157" s="351"/>
      <c r="N157" s="351"/>
      <c r="O157" s="351"/>
      <c r="P157" s="351"/>
    </row>
    <row r="158" spans="2:16" s="367" customFormat="1">
      <c r="B158" s="364"/>
      <c r="C158" s="365"/>
      <c r="D158" s="366"/>
      <c r="E158" s="366"/>
      <c r="H158" s="351"/>
      <c r="I158" s="351"/>
      <c r="J158" s="351"/>
      <c r="K158" s="351"/>
      <c r="L158" s="351"/>
      <c r="M158" s="351"/>
      <c r="N158" s="351"/>
      <c r="O158" s="351"/>
      <c r="P158" s="351"/>
    </row>
    <row r="159" spans="2:16" s="367" customFormat="1">
      <c r="B159" s="364"/>
      <c r="C159" s="365"/>
      <c r="D159" s="366"/>
      <c r="E159" s="366"/>
      <c r="H159" s="351"/>
      <c r="I159" s="351"/>
      <c r="J159" s="351"/>
      <c r="K159" s="351"/>
      <c r="L159" s="351"/>
      <c r="M159" s="351"/>
      <c r="N159" s="351"/>
      <c r="O159" s="351"/>
      <c r="P159" s="351"/>
    </row>
    <row r="160" spans="2:16" s="367" customFormat="1">
      <c r="B160" s="364"/>
      <c r="C160" s="365"/>
      <c r="D160" s="366"/>
      <c r="E160" s="366"/>
      <c r="H160" s="351"/>
      <c r="I160" s="351"/>
      <c r="J160" s="351"/>
      <c r="K160" s="351"/>
      <c r="L160" s="351"/>
      <c r="M160" s="351"/>
      <c r="N160" s="351"/>
      <c r="O160" s="351"/>
      <c r="P160" s="351"/>
    </row>
    <row r="161" spans="2:16" s="367" customFormat="1">
      <c r="B161" s="364"/>
      <c r="C161" s="365"/>
      <c r="D161" s="366"/>
      <c r="E161" s="366"/>
      <c r="H161" s="351"/>
      <c r="I161" s="351"/>
      <c r="J161" s="351"/>
      <c r="K161" s="351"/>
      <c r="L161" s="351"/>
      <c r="M161" s="351"/>
      <c r="N161" s="351"/>
      <c r="O161" s="351"/>
      <c r="P161" s="351"/>
    </row>
    <row r="162" spans="2:16" s="367" customFormat="1">
      <c r="B162" s="364"/>
      <c r="C162" s="365"/>
      <c r="D162" s="366"/>
      <c r="E162" s="366"/>
      <c r="H162" s="351"/>
      <c r="I162" s="351"/>
      <c r="J162" s="351"/>
      <c r="K162" s="351"/>
      <c r="L162" s="351"/>
      <c r="M162" s="351"/>
      <c r="N162" s="351"/>
      <c r="O162" s="351"/>
      <c r="P162" s="351"/>
    </row>
    <row r="163" spans="2:16" s="367" customFormat="1">
      <c r="B163" s="364"/>
      <c r="C163" s="365"/>
      <c r="D163" s="366"/>
      <c r="E163" s="366"/>
      <c r="H163" s="351"/>
      <c r="I163" s="351"/>
      <c r="J163" s="351"/>
      <c r="K163" s="351"/>
      <c r="L163" s="351"/>
      <c r="M163" s="351"/>
      <c r="N163" s="351"/>
      <c r="O163" s="351"/>
      <c r="P163" s="351"/>
    </row>
    <row r="164" spans="2:16" s="367" customFormat="1">
      <c r="B164" s="364"/>
      <c r="C164" s="365"/>
      <c r="D164" s="366"/>
      <c r="E164" s="366"/>
      <c r="H164" s="351"/>
      <c r="I164" s="351"/>
      <c r="J164" s="351"/>
      <c r="K164" s="351"/>
      <c r="L164" s="351"/>
      <c r="M164" s="351"/>
      <c r="N164" s="351"/>
      <c r="O164" s="351"/>
      <c r="P164" s="351"/>
    </row>
    <row r="165" spans="2:16" s="367" customFormat="1">
      <c r="B165" s="364"/>
      <c r="C165" s="365"/>
      <c r="D165" s="366"/>
      <c r="E165" s="366"/>
      <c r="H165" s="351"/>
      <c r="I165" s="351"/>
      <c r="J165" s="351"/>
      <c r="K165" s="351"/>
      <c r="L165" s="351"/>
      <c r="M165" s="351"/>
      <c r="N165" s="351"/>
      <c r="O165" s="351"/>
      <c r="P165" s="351"/>
    </row>
    <row r="166" spans="2:16" s="367" customFormat="1">
      <c r="B166" s="364"/>
      <c r="C166" s="365"/>
      <c r="D166" s="366"/>
      <c r="E166" s="366"/>
      <c r="H166" s="351"/>
      <c r="I166" s="351"/>
      <c r="J166" s="351"/>
      <c r="K166" s="351"/>
      <c r="L166" s="351"/>
      <c r="M166" s="351"/>
      <c r="N166" s="351"/>
      <c r="O166" s="351"/>
      <c r="P166" s="351"/>
    </row>
    <row r="167" spans="2:16" s="367" customFormat="1">
      <c r="B167" s="364"/>
      <c r="C167" s="365"/>
      <c r="D167" s="366"/>
      <c r="E167" s="366"/>
      <c r="H167" s="351"/>
      <c r="I167" s="351"/>
      <c r="J167" s="351"/>
      <c r="K167" s="351"/>
      <c r="L167" s="351"/>
      <c r="M167" s="351"/>
      <c r="N167" s="351"/>
      <c r="O167" s="351"/>
      <c r="P167" s="351"/>
    </row>
    <row r="168" spans="2:16" s="367" customFormat="1">
      <c r="B168" s="364"/>
      <c r="C168" s="365"/>
      <c r="D168" s="366"/>
      <c r="E168" s="366"/>
      <c r="H168" s="351"/>
      <c r="I168" s="351"/>
      <c r="J168" s="351"/>
      <c r="K168" s="351"/>
      <c r="L168" s="351"/>
      <c r="M168" s="351"/>
      <c r="N168" s="351"/>
      <c r="O168" s="351"/>
      <c r="P168" s="351"/>
    </row>
    <row r="169" spans="2:16" s="367" customFormat="1">
      <c r="B169" s="364"/>
      <c r="C169" s="365"/>
      <c r="D169" s="366"/>
      <c r="E169" s="366"/>
      <c r="H169" s="351"/>
      <c r="I169" s="351"/>
      <c r="J169" s="351"/>
      <c r="K169" s="351"/>
      <c r="L169" s="351"/>
      <c r="M169" s="351"/>
      <c r="N169" s="351"/>
      <c r="O169" s="351"/>
      <c r="P169" s="351"/>
    </row>
    <row r="170" spans="2:16" s="367" customFormat="1">
      <c r="B170" s="364"/>
      <c r="C170" s="365"/>
      <c r="D170" s="366"/>
      <c r="E170" s="366"/>
      <c r="H170" s="351"/>
      <c r="I170" s="351"/>
      <c r="J170" s="351"/>
      <c r="K170" s="351"/>
      <c r="L170" s="351"/>
      <c r="M170" s="351"/>
      <c r="N170" s="351"/>
      <c r="O170" s="351"/>
      <c r="P170" s="351"/>
    </row>
    <row r="171" spans="2:16" s="367" customFormat="1">
      <c r="B171" s="364"/>
      <c r="C171" s="365"/>
      <c r="D171" s="366"/>
      <c r="E171" s="366"/>
      <c r="H171" s="351"/>
      <c r="I171" s="351"/>
      <c r="J171" s="351"/>
      <c r="K171" s="351"/>
      <c r="L171" s="351"/>
      <c r="M171" s="351"/>
      <c r="N171" s="351"/>
      <c r="O171" s="351"/>
      <c r="P171" s="351"/>
    </row>
    <row r="172" spans="2:16" s="367" customFormat="1">
      <c r="B172" s="364"/>
      <c r="C172" s="365"/>
      <c r="D172" s="366"/>
      <c r="E172" s="366"/>
      <c r="H172" s="351"/>
      <c r="I172" s="351"/>
      <c r="J172" s="351"/>
      <c r="K172" s="351"/>
      <c r="L172" s="351"/>
      <c r="M172" s="351"/>
      <c r="N172" s="351"/>
      <c r="O172" s="351"/>
      <c r="P172" s="351"/>
    </row>
    <row r="173" spans="2:16" s="367" customFormat="1">
      <c r="B173" s="364"/>
      <c r="C173" s="365"/>
      <c r="D173" s="366"/>
      <c r="E173" s="366"/>
      <c r="H173" s="351"/>
      <c r="I173" s="351"/>
      <c r="J173" s="351"/>
      <c r="K173" s="351"/>
      <c r="L173" s="351"/>
      <c r="M173" s="351"/>
      <c r="N173" s="351"/>
      <c r="O173" s="351"/>
      <c r="P173" s="351"/>
    </row>
    <row r="174" spans="2:16" s="367" customFormat="1">
      <c r="B174" s="364"/>
      <c r="C174" s="365"/>
      <c r="D174" s="366"/>
      <c r="E174" s="366"/>
      <c r="H174" s="351"/>
      <c r="I174" s="351"/>
      <c r="J174" s="351"/>
      <c r="K174" s="351"/>
      <c r="L174" s="351"/>
      <c r="M174" s="351"/>
      <c r="N174" s="351"/>
      <c r="O174" s="351"/>
      <c r="P174" s="351"/>
    </row>
    <row r="175" spans="2:16" s="367" customFormat="1">
      <c r="B175" s="364"/>
      <c r="C175" s="365"/>
      <c r="D175" s="366"/>
      <c r="E175" s="366"/>
      <c r="H175" s="351"/>
      <c r="I175" s="351"/>
      <c r="J175" s="351"/>
      <c r="K175" s="351"/>
      <c r="L175" s="351"/>
      <c r="M175" s="351"/>
      <c r="N175" s="351"/>
      <c r="O175" s="351"/>
      <c r="P175" s="351"/>
    </row>
    <row r="176" spans="2:16" s="367" customFormat="1">
      <c r="B176" s="364"/>
      <c r="C176" s="365"/>
      <c r="D176" s="366"/>
      <c r="E176" s="366"/>
      <c r="H176" s="351"/>
      <c r="I176" s="351"/>
      <c r="J176" s="351"/>
      <c r="K176" s="351"/>
      <c r="L176" s="351"/>
      <c r="M176" s="351"/>
      <c r="N176" s="351"/>
      <c r="O176" s="351"/>
      <c r="P176" s="351"/>
    </row>
    <row r="177" spans="2:16" s="367" customFormat="1">
      <c r="B177" s="364"/>
      <c r="C177" s="365"/>
      <c r="D177" s="366"/>
      <c r="E177" s="366"/>
      <c r="H177" s="351"/>
      <c r="I177" s="351"/>
      <c r="J177" s="351"/>
      <c r="K177" s="351"/>
      <c r="L177" s="351"/>
      <c r="M177" s="351"/>
      <c r="N177" s="351"/>
      <c r="O177" s="351"/>
      <c r="P177" s="351"/>
    </row>
    <row r="178" spans="2:16" s="367" customFormat="1">
      <c r="B178" s="364"/>
      <c r="C178" s="365"/>
      <c r="D178" s="366"/>
      <c r="E178" s="366"/>
      <c r="H178" s="351"/>
      <c r="I178" s="351"/>
      <c r="J178" s="351"/>
      <c r="K178" s="351"/>
      <c r="L178" s="351"/>
      <c r="M178" s="351"/>
      <c r="N178" s="351"/>
      <c r="O178" s="351"/>
      <c r="P178" s="351"/>
    </row>
    <row r="179" spans="2:16" s="367" customFormat="1">
      <c r="B179" s="364"/>
      <c r="C179" s="365"/>
      <c r="D179" s="366"/>
      <c r="E179" s="366"/>
      <c r="H179" s="351"/>
      <c r="I179" s="351"/>
      <c r="J179" s="351"/>
      <c r="K179" s="351"/>
      <c r="L179" s="351"/>
      <c r="M179" s="351"/>
      <c r="N179" s="351"/>
      <c r="O179" s="351"/>
      <c r="P179" s="351"/>
    </row>
    <row r="180" spans="2:16" s="367" customFormat="1">
      <c r="B180" s="364"/>
      <c r="C180" s="365"/>
      <c r="D180" s="366"/>
      <c r="E180" s="366"/>
      <c r="H180" s="351"/>
      <c r="I180" s="351"/>
      <c r="J180" s="351"/>
      <c r="K180" s="351"/>
      <c r="L180" s="351"/>
      <c r="M180" s="351"/>
      <c r="N180" s="351"/>
      <c r="O180" s="351"/>
      <c r="P180" s="351"/>
    </row>
    <row r="181" spans="2:16" s="367" customFormat="1">
      <c r="B181" s="364"/>
      <c r="C181" s="365"/>
      <c r="D181" s="366"/>
      <c r="E181" s="366"/>
      <c r="H181" s="351"/>
      <c r="I181" s="351"/>
      <c r="J181" s="351"/>
      <c r="K181" s="351"/>
      <c r="L181" s="351"/>
      <c r="M181" s="351"/>
      <c r="N181" s="351"/>
      <c r="O181" s="351"/>
      <c r="P181" s="351"/>
    </row>
    <row r="182" spans="2:16" s="367" customFormat="1">
      <c r="B182" s="364"/>
      <c r="C182" s="365"/>
      <c r="D182" s="366"/>
      <c r="E182" s="366"/>
      <c r="H182" s="351"/>
      <c r="I182" s="351"/>
      <c r="J182" s="351"/>
      <c r="K182" s="351"/>
      <c r="L182" s="351"/>
      <c r="M182" s="351"/>
      <c r="N182" s="351"/>
      <c r="O182" s="351"/>
      <c r="P182" s="351"/>
    </row>
    <row r="183" spans="2:16" s="367" customFormat="1">
      <c r="B183" s="364"/>
      <c r="C183" s="365"/>
      <c r="D183" s="366"/>
      <c r="E183" s="366"/>
      <c r="H183" s="351"/>
      <c r="I183" s="351"/>
      <c r="J183" s="351"/>
      <c r="K183" s="351"/>
      <c r="L183" s="351"/>
      <c r="M183" s="351"/>
      <c r="N183" s="351"/>
      <c r="O183" s="351"/>
      <c r="P183" s="351"/>
    </row>
    <row r="184" spans="2:16" s="367" customFormat="1">
      <c r="B184" s="364"/>
      <c r="C184" s="365"/>
      <c r="D184" s="366"/>
      <c r="E184" s="366"/>
      <c r="H184" s="351"/>
      <c r="I184" s="351"/>
      <c r="J184" s="351"/>
      <c r="K184" s="351"/>
      <c r="L184" s="351"/>
      <c r="M184" s="351"/>
      <c r="N184" s="351"/>
      <c r="O184" s="351"/>
      <c r="P184" s="351"/>
    </row>
    <row r="185" spans="2:16" s="367" customFormat="1">
      <c r="B185" s="364"/>
      <c r="C185" s="365"/>
      <c r="D185" s="366"/>
      <c r="E185" s="366"/>
      <c r="H185" s="351"/>
      <c r="I185" s="351"/>
      <c r="J185" s="351"/>
      <c r="K185" s="351"/>
      <c r="L185" s="351"/>
      <c r="M185" s="351"/>
      <c r="N185" s="351"/>
      <c r="O185" s="351"/>
      <c r="P185" s="351"/>
    </row>
  </sheetData>
  <mergeCells count="3">
    <mergeCell ref="B1:G1"/>
    <mergeCell ref="B87:F87"/>
    <mergeCell ref="B88:F88"/>
  </mergeCells>
  <printOptions horizontalCentered="1"/>
  <pageMargins left="0.51181102362204722" right="0.51181102362204722" top="1.3779527559055118" bottom="1.3779527559055118" header="0.31496062992125984" footer="0.31496062992125984"/>
  <pageSetup paperSize="9" orientation="landscape" r:id="rId1"/>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073A5-67D3-41A5-9CB9-3817AEB7A464}">
  <dimension ref="B2:R48"/>
  <sheetViews>
    <sheetView topLeftCell="A22" zoomScale="90" zoomScaleNormal="90" workbookViewId="0">
      <selection activeCell="E7" sqref="E7"/>
    </sheetView>
  </sheetViews>
  <sheetFormatPr defaultRowHeight="12.75"/>
  <cols>
    <col min="2" max="2" width="13.5703125" customWidth="1"/>
    <col min="3" max="3" width="51.42578125" customWidth="1"/>
    <col min="4" max="4" width="7.7109375" customWidth="1"/>
    <col min="5" max="5" width="26.5703125" customWidth="1"/>
    <col min="6" max="6" width="17.85546875" customWidth="1"/>
    <col min="7" max="7" width="12.5703125" customWidth="1"/>
    <col min="8" max="8" width="15" customWidth="1"/>
    <col min="9" max="9" width="29.28515625" customWidth="1"/>
    <col min="10" max="10" width="11.42578125" customWidth="1"/>
    <col min="11" max="13" width="21.42578125" customWidth="1"/>
    <col min="14" max="14" width="20.140625" customWidth="1"/>
    <col min="15" max="15" width="24.85546875" customWidth="1"/>
    <col min="16" max="16" width="20.85546875" customWidth="1"/>
    <col min="18" max="18" width="15.28515625" bestFit="1" customWidth="1"/>
  </cols>
  <sheetData>
    <row r="2" spans="2:18" ht="38.25" customHeight="1">
      <c r="B2" s="817" t="s">
        <v>687</v>
      </c>
      <c r="C2" s="818"/>
      <c r="D2" s="818"/>
      <c r="E2" s="818"/>
      <c r="F2" s="819"/>
      <c r="G2" s="512"/>
    </row>
    <row r="3" spans="2:18" ht="27" customHeight="1">
      <c r="B3" s="468" t="s">
        <v>216</v>
      </c>
      <c r="C3" s="468" t="s">
        <v>714</v>
      </c>
      <c r="D3" s="468" t="s">
        <v>657</v>
      </c>
      <c r="E3" s="529" t="s">
        <v>715</v>
      </c>
      <c r="F3" s="529" t="s">
        <v>716</v>
      </c>
    </row>
    <row r="4" spans="2:18" ht="38.25" customHeight="1">
      <c r="B4" s="468">
        <v>1</v>
      </c>
      <c r="C4" s="468" t="s">
        <v>653</v>
      </c>
      <c r="D4" s="468">
        <v>12</v>
      </c>
      <c r="E4" s="487">
        <f>'RESUMO TOTAL'!D27</f>
        <v>117120.57</v>
      </c>
      <c r="F4" s="491">
        <f>D4*E4</f>
        <v>1405446.84</v>
      </c>
      <c r="G4" s="513"/>
      <c r="R4" s="464">
        <f>[6]Planilha1!F3-F4</f>
        <v>33434.04</v>
      </c>
    </row>
    <row r="5" spans="2:18" ht="28.5" customHeight="1">
      <c r="B5" s="816" t="s">
        <v>654</v>
      </c>
      <c r="C5" s="816"/>
      <c r="D5" s="816"/>
      <c r="E5" s="816"/>
      <c r="F5" s="455"/>
      <c r="G5" s="513"/>
    </row>
    <row r="6" spans="2:18" ht="24.75" customHeight="1">
      <c r="B6" s="468"/>
      <c r="C6" s="468" t="s">
        <v>659</v>
      </c>
      <c r="D6" s="468"/>
      <c r="E6" s="529" t="s">
        <v>679</v>
      </c>
      <c r="F6" s="455"/>
      <c r="G6" s="513"/>
    </row>
    <row r="7" spans="2:18" ht="54" customHeight="1">
      <c r="B7" s="468">
        <v>2</v>
      </c>
      <c r="C7" s="468" t="s">
        <v>655</v>
      </c>
      <c r="D7" s="468">
        <v>12</v>
      </c>
      <c r="E7" s="492">
        <f>'RESUMO TOTAL'!G30</f>
        <v>102102.08</v>
      </c>
      <c r="F7" s="490">
        <f>E7*D7</f>
        <v>1225224.96</v>
      </c>
      <c r="G7" s="517"/>
      <c r="R7" s="464">
        <f>[6]Planilha1!F6-F7</f>
        <v>-270664.68</v>
      </c>
    </row>
    <row r="8" spans="2:18" ht="54.75" customHeight="1">
      <c r="B8" s="468">
        <v>3</v>
      </c>
      <c r="C8" s="529" t="s">
        <v>725</v>
      </c>
      <c r="D8" s="468">
        <v>12</v>
      </c>
      <c r="E8" s="492">
        <f>'RESUMO TOTAL'!G32</f>
        <v>66173.87</v>
      </c>
      <c r="F8" s="490">
        <f>E8*D8</f>
        <v>794086.44</v>
      </c>
      <c r="G8" s="517"/>
      <c r="R8" s="506">
        <f>[6]Planilha1!F7-F8</f>
        <v>-57833.760000000002</v>
      </c>
    </row>
    <row r="9" spans="2:18">
      <c r="B9" s="781"/>
      <c r="C9" s="782"/>
      <c r="D9" s="782"/>
      <c r="E9" s="782"/>
      <c r="F9" s="783"/>
      <c r="G9" s="513"/>
    </row>
    <row r="10" spans="2:18" ht="36.75" customHeight="1">
      <c r="B10" s="468">
        <v>4</v>
      </c>
      <c r="C10" s="529" t="s">
        <v>727</v>
      </c>
      <c r="D10" s="468">
        <v>12</v>
      </c>
      <c r="E10" s="487">
        <f>E4+E7+E8</f>
        <v>285396.52</v>
      </c>
      <c r="F10" s="491">
        <f>SUM(F4:F8)</f>
        <v>3424758.24</v>
      </c>
      <c r="R10" s="464">
        <f>[6]Planilha1!F9-F10</f>
        <v>-295064.40000000002</v>
      </c>
    </row>
    <row r="11" spans="2:18">
      <c r="F11" s="464">
        <f>E10*12</f>
        <v>3424758.24</v>
      </c>
    </row>
    <row r="14" spans="2:18" ht="15">
      <c r="B14" s="543" t="s">
        <v>689</v>
      </c>
      <c r="C14" s="544"/>
      <c r="D14" s="545"/>
      <c r="E14" s="544"/>
      <c r="F14" s="544"/>
      <c r="G14" s="545"/>
      <c r="H14" s="546"/>
    </row>
    <row r="15" spans="2:18" ht="15">
      <c r="B15" s="800" t="s">
        <v>690</v>
      </c>
      <c r="C15" s="800"/>
      <c r="D15" s="800"/>
      <c r="E15" s="800"/>
      <c r="F15" s="800"/>
      <c r="G15" s="800"/>
      <c r="H15" s="800"/>
    </row>
    <row r="16" spans="2:18" ht="15">
      <c r="B16" s="799" t="s">
        <v>691</v>
      </c>
      <c r="C16" s="799"/>
      <c r="D16" s="799"/>
      <c r="E16" s="799"/>
      <c r="F16" s="799"/>
      <c r="G16" s="799"/>
      <c r="H16" s="799"/>
    </row>
    <row r="17" spans="2:10" ht="15" customHeight="1">
      <c r="B17" s="812" t="s">
        <v>717</v>
      </c>
      <c r="C17" s="812"/>
      <c r="D17" s="812"/>
      <c r="E17" s="812"/>
      <c r="F17" s="812"/>
      <c r="G17" s="812"/>
      <c r="H17" s="812"/>
    </row>
    <row r="18" spans="2:10" ht="15" customHeight="1">
      <c r="B18" s="801" t="s">
        <v>728</v>
      </c>
      <c r="C18" s="801"/>
      <c r="D18" s="801"/>
      <c r="E18" s="801"/>
      <c r="F18" s="801"/>
      <c r="G18" s="801"/>
      <c r="H18" s="801"/>
      <c r="I18" s="505">
        <v>45280</v>
      </c>
      <c r="J18">
        <v>30</v>
      </c>
    </row>
    <row r="19" spans="2:10" ht="15" customHeight="1">
      <c r="B19" s="801" t="s">
        <v>719</v>
      </c>
      <c r="C19" s="801"/>
      <c r="D19" s="801"/>
      <c r="E19" s="801"/>
      <c r="F19" s="801"/>
      <c r="G19" s="801"/>
      <c r="H19" s="801"/>
      <c r="I19" s="505"/>
    </row>
    <row r="20" spans="2:10" ht="36.75" customHeight="1">
      <c r="B20" s="813" t="s">
        <v>726</v>
      </c>
      <c r="C20" s="813"/>
      <c r="D20" s="813"/>
      <c r="E20" s="813"/>
      <c r="F20" s="813"/>
      <c r="G20" s="813"/>
      <c r="H20" s="813"/>
      <c r="J20">
        <v>12</v>
      </c>
    </row>
    <row r="21" spans="2:10" ht="15" customHeight="1">
      <c r="B21" s="814"/>
      <c r="C21" s="814" t="s">
        <v>692</v>
      </c>
      <c r="D21" s="814" t="s">
        <v>657</v>
      </c>
      <c r="E21" s="805" t="s">
        <v>693</v>
      </c>
      <c r="F21" s="806"/>
      <c r="G21" s="806"/>
      <c r="H21" s="807"/>
      <c r="J21">
        <f>J18-J20</f>
        <v>18</v>
      </c>
    </row>
    <row r="22" spans="2:10" ht="60">
      <c r="B22" s="815"/>
      <c r="C22" s="815"/>
      <c r="D22" s="815"/>
      <c r="E22" s="547" t="s">
        <v>694</v>
      </c>
      <c r="F22" s="547" t="s">
        <v>695</v>
      </c>
      <c r="G22" s="547" t="s">
        <v>718</v>
      </c>
      <c r="H22" s="547" t="s">
        <v>696</v>
      </c>
    </row>
    <row r="23" spans="2:10" ht="15">
      <c r="B23" s="548" t="s">
        <v>44</v>
      </c>
      <c r="C23" s="549" t="s">
        <v>724</v>
      </c>
      <c r="D23" s="548" t="s">
        <v>697</v>
      </c>
      <c r="E23" s="558">
        <v>20000</v>
      </c>
      <c r="F23" s="559">
        <v>0.05</v>
      </c>
      <c r="G23" s="560">
        <v>0.2</v>
      </c>
      <c r="H23" s="561">
        <f>E23*(1-F23)+G23*E23*(1-F23)</f>
        <v>22800</v>
      </c>
    </row>
    <row r="24" spans="2:10" ht="15">
      <c r="B24" s="548" t="s">
        <v>677</v>
      </c>
      <c r="C24" s="549" t="s">
        <v>723</v>
      </c>
      <c r="D24" s="548" t="s">
        <v>697</v>
      </c>
      <c r="E24" s="558">
        <v>30000</v>
      </c>
      <c r="F24" s="559">
        <v>0.05</v>
      </c>
      <c r="G24" s="560">
        <v>0.2</v>
      </c>
      <c r="H24" s="561">
        <f>E24*(1-F24)+G24*E24*(1-F24)</f>
        <v>34200</v>
      </c>
    </row>
    <row r="25" spans="2:10" ht="15" customHeight="1">
      <c r="B25" s="805"/>
      <c r="C25" s="806"/>
      <c r="D25" s="806"/>
      <c r="E25" s="806"/>
      <c r="F25" s="806"/>
      <c r="G25" s="807"/>
      <c r="H25" s="550"/>
    </row>
    <row r="26" spans="2:10" ht="93.75" customHeight="1">
      <c r="B26" s="808" t="s">
        <v>720</v>
      </c>
      <c r="C26" s="808"/>
      <c r="D26" s="808"/>
      <c r="E26" s="808"/>
      <c r="F26" s="808"/>
      <c r="G26" s="808"/>
      <c r="H26" s="808"/>
    </row>
    <row r="27" spans="2:10" ht="43.5" customHeight="1">
      <c r="B27" s="809" t="s">
        <v>698</v>
      </c>
      <c r="C27" s="809"/>
      <c r="D27" s="809"/>
      <c r="E27" s="809"/>
      <c r="F27" s="809"/>
      <c r="G27" s="809"/>
      <c r="H27" s="809"/>
    </row>
    <row r="28" spans="2:10" ht="33" customHeight="1">
      <c r="B28" s="810" t="s">
        <v>721</v>
      </c>
      <c r="C28" s="810"/>
      <c r="D28" s="810"/>
      <c r="E28" s="810"/>
      <c r="F28" s="810"/>
      <c r="G28" s="810"/>
      <c r="H28" s="810"/>
    </row>
    <row r="29" spans="2:10" ht="51.75" customHeight="1">
      <c r="B29" s="811" t="s">
        <v>699</v>
      </c>
      <c r="C29" s="811"/>
      <c r="D29" s="811"/>
      <c r="E29" s="811"/>
      <c r="F29" s="811"/>
      <c r="G29" s="811"/>
      <c r="H29" s="811"/>
    </row>
    <row r="30" spans="2:10" ht="21.75" customHeight="1">
      <c r="B30" s="802" t="s">
        <v>700</v>
      </c>
      <c r="C30" s="802"/>
      <c r="D30" s="802"/>
      <c r="E30" s="802"/>
      <c r="F30" s="802"/>
      <c r="G30" s="802"/>
      <c r="H30" s="802"/>
    </row>
    <row r="31" spans="2:10" ht="15">
      <c r="B31" s="803" t="s">
        <v>701</v>
      </c>
      <c r="C31" s="803"/>
      <c r="D31" s="803"/>
      <c r="E31" s="803"/>
      <c r="F31" s="803"/>
      <c r="G31" s="803"/>
      <c r="H31" s="803"/>
    </row>
    <row r="32" spans="2:10" ht="15">
      <c r="B32" s="803" t="s">
        <v>702</v>
      </c>
      <c r="C32" s="803"/>
      <c r="D32" s="803"/>
      <c r="E32" s="803"/>
      <c r="F32" s="803"/>
      <c r="G32" s="803"/>
      <c r="H32" s="803"/>
    </row>
    <row r="33" spans="2:8" ht="15">
      <c r="B33" s="545"/>
      <c r="C33" s="551"/>
      <c r="D33" s="551"/>
      <c r="E33" s="551"/>
      <c r="F33" s="551"/>
      <c r="G33" s="551"/>
      <c r="H33" s="551"/>
    </row>
    <row r="34" spans="2:8" ht="15" customHeight="1">
      <c r="B34" s="804" t="s">
        <v>703</v>
      </c>
      <c r="C34" s="804"/>
      <c r="D34" s="804"/>
      <c r="E34" s="804"/>
      <c r="F34" s="804"/>
      <c r="G34" s="804"/>
      <c r="H34" s="804"/>
    </row>
    <row r="35" spans="2:8" ht="15" customHeight="1">
      <c r="B35" s="804" t="s">
        <v>704</v>
      </c>
      <c r="C35" s="804"/>
      <c r="D35" s="804"/>
      <c r="E35" s="804"/>
      <c r="F35" s="804"/>
      <c r="G35" s="804"/>
      <c r="H35" s="804"/>
    </row>
    <row r="36" spans="2:8" ht="15">
      <c r="B36" s="552" t="s">
        <v>705</v>
      </c>
      <c r="C36" s="553"/>
      <c r="D36" s="552"/>
      <c r="E36" s="552"/>
      <c r="F36" s="552"/>
      <c r="G36" s="552"/>
      <c r="H36" s="554"/>
    </row>
    <row r="37" spans="2:8" ht="15">
      <c r="B37" s="552" t="s">
        <v>722</v>
      </c>
      <c r="C37" s="553"/>
      <c r="D37" s="552"/>
      <c r="E37" s="552"/>
      <c r="F37" s="552"/>
      <c r="G37" s="552"/>
      <c r="H37" s="554"/>
    </row>
    <row r="38" spans="2:8" ht="14.25">
      <c r="B38" s="555"/>
      <c r="C38" s="556"/>
      <c r="D38" s="555"/>
      <c r="E38" s="555"/>
      <c r="F38" s="555"/>
      <c r="G38" s="555"/>
      <c r="H38" s="557"/>
    </row>
    <row r="39" spans="2:8" ht="14.25">
      <c r="B39" s="555"/>
      <c r="C39" s="556"/>
      <c r="D39" s="555"/>
      <c r="E39" s="555"/>
      <c r="F39" s="555"/>
      <c r="G39" s="555"/>
      <c r="H39" s="557"/>
    </row>
    <row r="40" spans="2:8" ht="14.25">
      <c r="B40" s="555" t="s">
        <v>706</v>
      </c>
      <c r="C40" s="556"/>
      <c r="D40" s="555"/>
      <c r="E40" s="555"/>
      <c r="F40" s="555"/>
      <c r="G40" s="555"/>
      <c r="H40" s="557"/>
    </row>
    <row r="41" spans="2:8" ht="15">
      <c r="B41" s="552" t="s">
        <v>707</v>
      </c>
      <c r="C41" s="553"/>
      <c r="D41" s="552"/>
      <c r="E41" s="555"/>
      <c r="F41" s="555"/>
      <c r="G41" s="555"/>
      <c r="H41" s="557"/>
    </row>
    <row r="42" spans="2:8" ht="15">
      <c r="B42" s="552" t="s">
        <v>708</v>
      </c>
      <c r="C42" s="553"/>
      <c r="D42" s="552"/>
      <c r="E42" s="555"/>
      <c r="F42" s="555"/>
      <c r="G42" s="555"/>
      <c r="H42" s="557"/>
    </row>
    <row r="43" spans="2:8" ht="15">
      <c r="B43" s="552" t="s">
        <v>709</v>
      </c>
      <c r="C43" s="553"/>
      <c r="D43" s="552"/>
      <c r="E43" s="555"/>
      <c r="F43" s="555"/>
      <c r="G43" s="555"/>
      <c r="H43" s="557"/>
    </row>
    <row r="44" spans="2:8" ht="15">
      <c r="B44" s="552"/>
      <c r="C44" s="553"/>
      <c r="D44" s="552"/>
      <c r="E44" s="555"/>
      <c r="F44" s="555"/>
      <c r="G44" s="555"/>
      <c r="H44" s="557"/>
    </row>
    <row r="45" spans="2:8" ht="15">
      <c r="B45" s="552" t="s">
        <v>710</v>
      </c>
      <c r="C45" s="553"/>
      <c r="D45" s="552"/>
      <c r="E45" s="555"/>
      <c r="F45" s="555"/>
      <c r="G45" s="555"/>
      <c r="H45" s="557"/>
    </row>
    <row r="46" spans="2:8" ht="15">
      <c r="B46" s="552" t="s">
        <v>711</v>
      </c>
      <c r="C46" s="553"/>
      <c r="D46" s="552"/>
      <c r="E46" s="555"/>
      <c r="F46" s="555"/>
      <c r="G46" s="555"/>
      <c r="H46" s="557"/>
    </row>
    <row r="47" spans="2:8" ht="15">
      <c r="B47" s="552" t="s">
        <v>712</v>
      </c>
      <c r="C47" s="553"/>
      <c r="D47" s="552"/>
      <c r="E47" s="544"/>
      <c r="F47" s="544"/>
      <c r="G47" s="545"/>
      <c r="H47" s="546"/>
    </row>
    <row r="48" spans="2:8" ht="15">
      <c r="B48" s="552" t="s">
        <v>713</v>
      </c>
      <c r="C48" s="553"/>
      <c r="D48" s="552"/>
      <c r="E48" s="544"/>
      <c r="F48" s="544"/>
      <c r="G48" s="545"/>
      <c r="H48" s="546"/>
    </row>
  </sheetData>
  <mergeCells count="23">
    <mergeCell ref="B5:E5"/>
    <mergeCell ref="B2:F2"/>
    <mergeCell ref="B9:F9"/>
    <mergeCell ref="B32:H32"/>
    <mergeCell ref="B34:H34"/>
    <mergeCell ref="B35:H35"/>
    <mergeCell ref="B25:G25"/>
    <mergeCell ref="B26:H26"/>
    <mergeCell ref="B27:H27"/>
    <mergeCell ref="B28:H28"/>
    <mergeCell ref="B29:H29"/>
    <mergeCell ref="B16:H16"/>
    <mergeCell ref="B15:H15"/>
    <mergeCell ref="B19:H19"/>
    <mergeCell ref="B30:H30"/>
    <mergeCell ref="B31:H31"/>
    <mergeCell ref="B17:H17"/>
    <mergeCell ref="B18:H18"/>
    <mergeCell ref="B20:H20"/>
    <mergeCell ref="B21:B22"/>
    <mergeCell ref="C21:C22"/>
    <mergeCell ref="D21:D22"/>
    <mergeCell ref="E21:H21"/>
  </mergeCells>
  <pageMargins left="0.511811024" right="0.511811024" top="0.78740157499999996" bottom="0.78740157499999996" header="0.31496062000000002" footer="0.31496062000000002"/>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4E71D-713D-4E0A-8927-1B6D1C6DD4E1}">
  <dimension ref="A1:I70"/>
  <sheetViews>
    <sheetView workbookViewId="0">
      <selection activeCell="E39" sqref="E39"/>
    </sheetView>
  </sheetViews>
  <sheetFormatPr defaultRowHeight="12.75"/>
  <cols>
    <col min="1" max="1" width="55.5703125" customWidth="1"/>
    <col min="2" max="2" width="46.85546875" customWidth="1"/>
    <col min="5" max="5" width="55" customWidth="1"/>
    <col min="6" max="6" width="25.7109375" customWidth="1"/>
    <col min="7" max="7" width="22.42578125" customWidth="1"/>
  </cols>
  <sheetData>
    <row r="1" spans="1:9">
      <c r="A1" s="821" t="s">
        <v>560</v>
      </c>
      <c r="B1" s="821"/>
      <c r="E1" s="821" t="s">
        <v>668</v>
      </c>
      <c r="F1" s="821"/>
    </row>
    <row r="2" spans="1:9">
      <c r="A2" s="820" t="s">
        <v>561</v>
      </c>
      <c r="B2" s="820"/>
      <c r="E2" s="820" t="s">
        <v>561</v>
      </c>
      <c r="F2" s="820"/>
    </row>
    <row r="3" spans="1:9">
      <c r="A3" s="820" t="s">
        <v>562</v>
      </c>
      <c r="B3" s="820"/>
      <c r="E3" s="820" t="s">
        <v>562</v>
      </c>
      <c r="F3" s="820"/>
    </row>
    <row r="4" spans="1:9">
      <c r="A4" s="820" t="s">
        <v>563</v>
      </c>
      <c r="B4" s="820"/>
      <c r="E4" s="820" t="s">
        <v>563</v>
      </c>
      <c r="F4" s="820"/>
    </row>
    <row r="5" spans="1:9">
      <c r="A5" s="820" t="s">
        <v>564</v>
      </c>
      <c r="B5" s="820"/>
      <c r="E5" s="820" t="s">
        <v>564</v>
      </c>
      <c r="F5" s="820"/>
    </row>
    <row r="6" spans="1:9">
      <c r="A6" s="820" t="s">
        <v>565</v>
      </c>
      <c r="B6" s="820"/>
      <c r="E6" s="820" t="s">
        <v>565</v>
      </c>
      <c r="F6" s="820"/>
    </row>
    <row r="7" spans="1:9">
      <c r="A7" s="443"/>
      <c r="B7" s="443"/>
      <c r="E7" s="443"/>
      <c r="F7" s="443"/>
    </row>
    <row r="8" spans="1:9">
      <c r="A8" s="444" t="s">
        <v>566</v>
      </c>
      <c r="B8" s="445">
        <v>0.04</v>
      </c>
      <c r="E8" s="444" t="s">
        <v>566</v>
      </c>
      <c r="F8" s="445">
        <v>3.4500000000000003E-2</v>
      </c>
    </row>
    <row r="9" spans="1:9">
      <c r="A9" s="444" t="s">
        <v>567</v>
      </c>
      <c r="B9" s="445">
        <v>1.2699999999999999E-2</v>
      </c>
      <c r="E9" s="444" t="s">
        <v>567</v>
      </c>
      <c r="F9" s="445">
        <v>8.5000000000000006E-3</v>
      </c>
      <c r="G9" s="522">
        <v>0.05</v>
      </c>
    </row>
    <row r="10" spans="1:9">
      <c r="A10" s="444" t="s">
        <v>568</v>
      </c>
      <c r="B10" s="445">
        <v>8.0000000000000002E-3</v>
      </c>
      <c r="E10" s="444" t="s">
        <v>568</v>
      </c>
      <c r="F10" s="445">
        <v>4.7999999999999996E-3</v>
      </c>
    </row>
    <row r="11" spans="1:9">
      <c r="A11" s="444" t="s">
        <v>569</v>
      </c>
      <c r="B11" s="445">
        <v>1.23E-2</v>
      </c>
      <c r="E11" s="444" t="s">
        <v>569</v>
      </c>
      <c r="F11" s="445">
        <v>8.5000000000000006E-3</v>
      </c>
    </row>
    <row r="12" spans="1:9">
      <c r="A12" s="444" t="s">
        <v>570</v>
      </c>
      <c r="B12" s="446">
        <v>7.3999999999999996E-2</v>
      </c>
      <c r="E12" s="444" t="s">
        <v>570</v>
      </c>
      <c r="F12" s="446">
        <v>5.11E-2</v>
      </c>
      <c r="G12" s="522">
        <v>0.06</v>
      </c>
      <c r="H12" s="381">
        <f>1+G9</f>
        <v>1.05</v>
      </c>
    </row>
    <row r="13" spans="1:9">
      <c r="A13" s="444" t="s">
        <v>571</v>
      </c>
      <c r="B13" s="446">
        <v>0.10150000000000001</v>
      </c>
      <c r="E13" s="444" t="s">
        <v>571</v>
      </c>
      <c r="F13" s="446">
        <v>3.6499999999999998E-2</v>
      </c>
      <c r="H13">
        <f>1+G12</f>
        <v>1.06</v>
      </c>
    </row>
    <row r="14" spans="1:9" ht="15">
      <c r="A14" s="444" t="s">
        <v>565</v>
      </c>
      <c r="B14" s="447">
        <f>(1+B8+B9+B10)*(1+B11)*(1+B12)/(1-B16)-1</f>
        <v>0.28349999999999997</v>
      </c>
      <c r="E14" s="444" t="s">
        <v>565</v>
      </c>
      <c r="F14" s="447">
        <f>(1+F8+F9+F10)*(1+F11)*(1+F12)/(1-F16)-1</f>
        <v>0.15279999999999999</v>
      </c>
      <c r="G14" s="524"/>
      <c r="H14">
        <f>1-G16</f>
        <v>0.90749999999999997</v>
      </c>
    </row>
    <row r="15" spans="1:9">
      <c r="A15" s="448"/>
      <c r="B15" s="449"/>
      <c r="E15" s="448"/>
      <c r="F15" s="449"/>
      <c r="I15" s="513">
        <f>((H12*H13)/H14)-1</f>
        <v>0.22639999999999999</v>
      </c>
    </row>
    <row r="16" spans="1:9">
      <c r="A16" s="444" t="s">
        <v>572</v>
      </c>
      <c r="B16" s="449">
        <f>SUM(B17:B20)</f>
        <v>0.10150000000000001</v>
      </c>
      <c r="E16" s="444" t="s">
        <v>572</v>
      </c>
      <c r="F16" s="449">
        <f>SUM(F17:F20)</f>
        <v>3.6499999999999998E-2</v>
      </c>
      <c r="G16" s="524">
        <v>9.2499999999999999E-2</v>
      </c>
    </row>
    <row r="17" spans="1:6">
      <c r="A17" s="448" t="s">
        <v>573</v>
      </c>
      <c r="B17" s="449">
        <v>0.02</v>
      </c>
      <c r="E17" s="448" t="s">
        <v>573</v>
      </c>
      <c r="F17" s="449">
        <v>0</v>
      </c>
    </row>
    <row r="18" spans="1:6">
      <c r="A18" s="444" t="s">
        <v>192</v>
      </c>
      <c r="B18" s="449">
        <v>6.4999999999999997E-3</v>
      </c>
      <c r="E18" s="444" t="s">
        <v>192</v>
      </c>
      <c r="F18" s="449">
        <v>6.4999999999999997E-3</v>
      </c>
    </row>
    <row r="19" spans="1:6">
      <c r="A19" s="444" t="s">
        <v>193</v>
      </c>
      <c r="B19" s="449">
        <v>0.03</v>
      </c>
      <c r="E19" s="444" t="s">
        <v>193</v>
      </c>
      <c r="F19" s="449">
        <v>0.03</v>
      </c>
    </row>
    <row r="20" spans="1:6" ht="15">
      <c r="A20" s="514" t="s">
        <v>574</v>
      </c>
      <c r="B20" s="515">
        <v>4.4999999999999998E-2</v>
      </c>
      <c r="E20" s="444" t="s">
        <v>574</v>
      </c>
      <c r="F20" s="447">
        <v>0</v>
      </c>
    </row>
    <row r="70" ht="32.25" customHeight="1"/>
  </sheetData>
  <mergeCells count="12">
    <mergeCell ref="A6:B6"/>
    <mergeCell ref="A1:B1"/>
    <mergeCell ref="A2:B2"/>
    <mergeCell ref="A3:B3"/>
    <mergeCell ref="A4:B4"/>
    <mergeCell ref="A5:B5"/>
    <mergeCell ref="E6:F6"/>
    <mergeCell ref="E1:F1"/>
    <mergeCell ref="E2:F2"/>
    <mergeCell ref="E3:F3"/>
    <mergeCell ref="E4:F4"/>
    <mergeCell ref="E5:F5"/>
  </mergeCells>
  <pageMargins left="0.511811024" right="0.511811024" top="0.78740157499999996" bottom="0.78740157499999996" header="0.31496062000000002" footer="0.31496062000000002"/>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4A482-6636-4D95-A55C-3DEB945AF361}">
  <dimension ref="A1:H104"/>
  <sheetViews>
    <sheetView topLeftCell="A70" workbookViewId="0">
      <selection activeCell="C102" sqref="C102"/>
    </sheetView>
  </sheetViews>
  <sheetFormatPr defaultRowHeight="12.75"/>
  <cols>
    <col min="1" max="1" width="5.28515625" bestFit="1" customWidth="1"/>
    <col min="2" max="2" width="40.140625" customWidth="1"/>
    <col min="3" max="3" width="32.140625" customWidth="1"/>
    <col min="4" max="4" width="13.5703125" customWidth="1"/>
    <col min="5" max="5" width="13.5703125" bestFit="1" customWidth="1"/>
    <col min="6" max="7" width="12.7109375" bestFit="1" customWidth="1"/>
    <col min="8" max="8" width="11" bestFit="1" customWidth="1"/>
  </cols>
  <sheetData>
    <row r="1" spans="1:5" ht="15" customHeight="1">
      <c r="A1" s="450" t="s">
        <v>575</v>
      </c>
      <c r="B1" s="450"/>
      <c r="C1" s="450"/>
    </row>
    <row r="2" spans="1:5" ht="15.75">
      <c r="A2" s="451" t="s">
        <v>216</v>
      </c>
      <c r="B2" s="451" t="s">
        <v>198</v>
      </c>
      <c r="C2" s="451" t="s">
        <v>576</v>
      </c>
    </row>
    <row r="3" spans="1:5" ht="15">
      <c r="A3" s="452" t="s">
        <v>577</v>
      </c>
      <c r="B3" s="453"/>
      <c r="C3" s="454"/>
    </row>
    <row r="4" spans="1:5">
      <c r="A4" s="455">
        <v>1</v>
      </c>
      <c r="B4" s="456">
        <v>43466</v>
      </c>
      <c r="C4" s="457">
        <v>0</v>
      </c>
    </row>
    <row r="5" spans="1:5">
      <c r="A5" s="455">
        <v>2</v>
      </c>
      <c r="B5" s="456">
        <v>43497</v>
      </c>
      <c r="C5" s="457">
        <v>13710.35</v>
      </c>
    </row>
    <row r="6" spans="1:5">
      <c r="A6" s="455">
        <v>3</v>
      </c>
      <c r="B6" s="456">
        <v>43525</v>
      </c>
      <c r="C6" s="457">
        <v>1263.8800000000001</v>
      </c>
    </row>
    <row r="7" spans="1:5">
      <c r="A7" s="455">
        <v>4</v>
      </c>
      <c r="B7" s="456">
        <v>43556</v>
      </c>
      <c r="C7" s="457">
        <v>7098.33</v>
      </c>
    </row>
    <row r="8" spans="1:5">
      <c r="A8" s="455">
        <v>5</v>
      </c>
      <c r="B8" s="456">
        <v>43586</v>
      </c>
      <c r="C8" s="457">
        <v>1560.8</v>
      </c>
    </row>
    <row r="9" spans="1:5">
      <c r="A9" s="455">
        <v>6</v>
      </c>
      <c r="B9" s="456">
        <v>43617</v>
      </c>
      <c r="C9" s="457">
        <v>0</v>
      </c>
    </row>
    <row r="10" spans="1:5">
      <c r="A10" s="455">
        <v>7</v>
      </c>
      <c r="B10" s="456">
        <v>43647</v>
      </c>
      <c r="C10" s="457">
        <v>24235.919999999998</v>
      </c>
    </row>
    <row r="11" spans="1:5">
      <c r="A11" s="455">
        <v>8</v>
      </c>
      <c r="B11" s="456">
        <v>43678</v>
      </c>
      <c r="C11" s="457">
        <v>16308.12</v>
      </c>
    </row>
    <row r="12" spans="1:5">
      <c r="A12" s="455">
        <v>9</v>
      </c>
      <c r="B12" s="456">
        <v>43709</v>
      </c>
      <c r="C12" s="457">
        <v>0</v>
      </c>
    </row>
    <row r="13" spans="1:5">
      <c r="A13" s="455">
        <v>10</v>
      </c>
      <c r="B13" s="456">
        <v>43739</v>
      </c>
      <c r="C13" s="457">
        <v>28798.02</v>
      </c>
    </row>
    <row r="14" spans="1:5">
      <c r="A14" s="455">
        <v>11</v>
      </c>
      <c r="B14" s="456">
        <v>43770</v>
      </c>
      <c r="C14" s="457">
        <v>15741.25</v>
      </c>
    </row>
    <row r="15" spans="1:5">
      <c r="A15" s="455">
        <v>12</v>
      </c>
      <c r="B15" s="456">
        <v>43800</v>
      </c>
      <c r="C15" s="457">
        <v>11131.33</v>
      </c>
    </row>
    <row r="16" spans="1:5" ht="15">
      <c r="A16" s="458" t="s">
        <v>578</v>
      </c>
      <c r="B16" s="458"/>
      <c r="C16" s="459">
        <f>SUM(C4:C15)</f>
        <v>119848</v>
      </c>
      <c r="E16" s="460"/>
    </row>
    <row r="17" spans="1:5" ht="4.1500000000000004" customHeight="1">
      <c r="A17" s="461"/>
      <c r="B17" s="462"/>
      <c r="C17" s="463"/>
    </row>
    <row r="18" spans="1:5" ht="15">
      <c r="A18" s="452" t="s">
        <v>579</v>
      </c>
      <c r="B18" s="453"/>
      <c r="C18" s="454"/>
    </row>
    <row r="19" spans="1:5">
      <c r="A19" s="455">
        <v>13</v>
      </c>
      <c r="B19" s="456">
        <v>43831</v>
      </c>
      <c r="C19" s="457">
        <v>9390.73</v>
      </c>
    </row>
    <row r="20" spans="1:5">
      <c r="A20" s="455">
        <v>14</v>
      </c>
      <c r="B20" s="456">
        <v>43862</v>
      </c>
      <c r="C20" s="457">
        <v>5336.32</v>
      </c>
    </row>
    <row r="21" spans="1:5">
      <c r="A21" s="455">
        <v>15</v>
      </c>
      <c r="B21" s="456">
        <v>43891</v>
      </c>
      <c r="C21" s="457">
        <v>13904.28</v>
      </c>
    </row>
    <row r="22" spans="1:5">
      <c r="A22" s="455">
        <v>16</v>
      </c>
      <c r="B22" s="456">
        <v>43922</v>
      </c>
      <c r="C22" s="457">
        <v>9314.74</v>
      </c>
    </row>
    <row r="23" spans="1:5">
      <c r="A23" s="455">
        <v>17</v>
      </c>
      <c r="B23" s="456">
        <v>43952</v>
      </c>
      <c r="C23" s="457">
        <v>21961.06</v>
      </c>
    </row>
    <row r="24" spans="1:5">
      <c r="A24" s="455">
        <v>18</v>
      </c>
      <c r="B24" s="456">
        <v>43983</v>
      </c>
      <c r="C24" s="457">
        <v>26756.2</v>
      </c>
    </row>
    <row r="25" spans="1:5">
      <c r="A25" s="455">
        <v>19</v>
      </c>
      <c r="B25" s="456">
        <v>44013</v>
      </c>
      <c r="C25" s="457">
        <v>9921.07</v>
      </c>
    </row>
    <row r="26" spans="1:5">
      <c r="A26" s="455">
        <v>20</v>
      </c>
      <c r="B26" s="456">
        <v>44044</v>
      </c>
      <c r="C26" s="457">
        <v>0</v>
      </c>
    </row>
    <row r="27" spans="1:5">
      <c r="A27" s="455">
        <v>21</v>
      </c>
      <c r="B27" s="456">
        <v>44075</v>
      </c>
      <c r="C27" s="457">
        <v>54434.1</v>
      </c>
    </row>
    <row r="28" spans="1:5">
      <c r="A28" s="455">
        <v>22</v>
      </c>
      <c r="B28" s="456">
        <v>44105</v>
      </c>
      <c r="C28" s="457">
        <v>24184.18</v>
      </c>
    </row>
    <row r="29" spans="1:5">
      <c r="A29" s="455">
        <v>23</v>
      </c>
      <c r="B29" s="456">
        <v>44136</v>
      </c>
      <c r="C29" s="457">
        <v>14278.58</v>
      </c>
    </row>
    <row r="30" spans="1:5">
      <c r="A30" s="455">
        <v>24</v>
      </c>
      <c r="B30" s="456">
        <v>44166</v>
      </c>
      <c r="C30" s="457">
        <v>24606.11</v>
      </c>
    </row>
    <row r="31" spans="1:5" ht="15">
      <c r="A31" s="458" t="s">
        <v>578</v>
      </c>
      <c r="B31" s="458"/>
      <c r="C31" s="459">
        <f>SUM(C19:C30)</f>
        <v>214087.37</v>
      </c>
      <c r="E31" s="460"/>
    </row>
    <row r="32" spans="1:5" ht="4.1500000000000004" customHeight="1">
      <c r="A32" s="461"/>
      <c r="B32" s="462"/>
      <c r="C32" s="463"/>
    </row>
    <row r="33" spans="1:5" ht="15">
      <c r="A33" s="452" t="s">
        <v>580</v>
      </c>
      <c r="B33" s="453"/>
      <c r="C33" s="454"/>
    </row>
    <row r="34" spans="1:5">
      <c r="A34" s="455">
        <v>25</v>
      </c>
      <c r="B34" s="456">
        <v>44197</v>
      </c>
      <c r="C34" s="457">
        <v>27177.5</v>
      </c>
    </row>
    <row r="35" spans="1:5">
      <c r="A35" s="455">
        <v>26</v>
      </c>
      <c r="B35" s="456">
        <v>44228</v>
      </c>
      <c r="C35" s="457">
        <v>0</v>
      </c>
    </row>
    <row r="36" spans="1:5">
      <c r="A36" s="455">
        <v>27</v>
      </c>
      <c r="B36" s="456">
        <v>44256</v>
      </c>
      <c r="C36" s="457">
        <v>63044.42</v>
      </c>
    </row>
    <row r="37" spans="1:5">
      <c r="A37" s="455">
        <v>28</v>
      </c>
      <c r="B37" s="456">
        <v>44287</v>
      </c>
      <c r="C37" s="457">
        <v>27768.73</v>
      </c>
    </row>
    <row r="38" spans="1:5">
      <c r="A38" s="455">
        <v>29</v>
      </c>
      <c r="B38" s="456">
        <v>44317</v>
      </c>
      <c r="C38" s="457">
        <v>29950.16</v>
      </c>
    </row>
    <row r="39" spans="1:5">
      <c r="A39" s="455">
        <v>30</v>
      </c>
      <c r="B39" s="456">
        <v>44348</v>
      </c>
      <c r="C39" s="457">
        <v>29960.19</v>
      </c>
    </row>
    <row r="40" spans="1:5">
      <c r="A40" s="455">
        <v>31</v>
      </c>
      <c r="B40" s="456">
        <v>44378</v>
      </c>
      <c r="C40" s="457">
        <v>29745.84</v>
      </c>
    </row>
    <row r="41" spans="1:5">
      <c r="A41" s="455">
        <v>32</v>
      </c>
      <c r="B41" s="456">
        <v>44409</v>
      </c>
      <c r="C41" s="457">
        <v>0</v>
      </c>
    </row>
    <row r="42" spans="1:5">
      <c r="A42" s="455">
        <v>33</v>
      </c>
      <c r="B42" s="456">
        <v>44440</v>
      </c>
      <c r="C42" s="457">
        <v>29479.87</v>
      </c>
    </row>
    <row r="43" spans="1:5">
      <c r="A43" s="455">
        <v>34</v>
      </c>
      <c r="B43" s="456">
        <v>44470</v>
      </c>
      <c r="C43" s="457">
        <v>29823.07</v>
      </c>
    </row>
    <row r="44" spans="1:5">
      <c r="A44" s="455">
        <v>35</v>
      </c>
      <c r="B44" s="456">
        <v>44501</v>
      </c>
      <c r="C44" s="457">
        <v>22976</v>
      </c>
    </row>
    <row r="45" spans="1:5">
      <c r="A45" s="455">
        <v>36</v>
      </c>
      <c r="B45" s="456">
        <v>44531</v>
      </c>
      <c r="C45" s="457">
        <v>49644.61</v>
      </c>
    </row>
    <row r="46" spans="1:5" ht="15">
      <c r="A46" s="458" t="s">
        <v>578</v>
      </c>
      <c r="B46" s="458"/>
      <c r="C46" s="459">
        <f>SUM(C34:C45)</f>
        <v>339570.39</v>
      </c>
      <c r="E46" s="464"/>
    </row>
    <row r="47" spans="1:5" ht="4.1500000000000004" customHeight="1">
      <c r="A47" s="461"/>
      <c r="B47" s="462"/>
      <c r="C47" s="463"/>
    </row>
    <row r="48" spans="1:5" ht="15">
      <c r="A48" s="452" t="s">
        <v>581</v>
      </c>
      <c r="B48" s="453"/>
      <c r="C48" s="454"/>
    </row>
    <row r="49" spans="1:7">
      <c r="A49" s="455">
        <v>37</v>
      </c>
      <c r="B49" s="456">
        <v>44562</v>
      </c>
      <c r="C49" s="457">
        <v>0</v>
      </c>
    </row>
    <row r="50" spans="1:7">
      <c r="A50" s="455">
        <v>38</v>
      </c>
      <c r="B50" s="456">
        <v>44593</v>
      </c>
      <c r="C50" s="457">
        <v>0</v>
      </c>
    </row>
    <row r="51" spans="1:7">
      <c r="A51" s="455">
        <v>39</v>
      </c>
      <c r="B51" s="456">
        <v>44621</v>
      </c>
      <c r="C51" s="457">
        <v>45679.64</v>
      </c>
    </row>
    <row r="52" spans="1:7">
      <c r="A52" s="455">
        <v>40</v>
      </c>
      <c r="B52" s="456">
        <v>44652</v>
      </c>
      <c r="C52" s="457">
        <v>6083.4</v>
      </c>
    </row>
    <row r="53" spans="1:7">
      <c r="A53" s="455">
        <v>41</v>
      </c>
      <c r="B53" s="456">
        <v>44682</v>
      </c>
      <c r="C53" s="457">
        <v>26555.29</v>
      </c>
      <c r="G53" s="464"/>
    </row>
    <row r="54" spans="1:7">
      <c r="A54" s="455">
        <v>42</v>
      </c>
      <c r="B54" s="456">
        <v>44713</v>
      </c>
      <c r="C54" s="457">
        <v>26791.32</v>
      </c>
    </row>
    <row r="55" spans="1:7">
      <c r="A55" s="455">
        <v>43</v>
      </c>
      <c r="B55" s="456">
        <v>44743</v>
      </c>
      <c r="C55" s="457">
        <v>21738.42</v>
      </c>
    </row>
    <row r="56" spans="1:7">
      <c r="A56" s="455">
        <v>44</v>
      </c>
      <c r="B56" s="456">
        <v>44774</v>
      </c>
      <c r="C56" s="457">
        <v>26228.06</v>
      </c>
    </row>
    <row r="57" spans="1:7">
      <c r="A57" s="455">
        <v>45</v>
      </c>
      <c r="B57" s="456">
        <v>44805</v>
      </c>
      <c r="C57" s="457">
        <v>12906.1</v>
      </c>
    </row>
    <row r="58" spans="1:7">
      <c r="A58" s="455">
        <v>46</v>
      </c>
      <c r="B58" s="456">
        <v>44835</v>
      </c>
      <c r="C58" s="457">
        <v>99020.34</v>
      </c>
    </row>
    <row r="59" spans="1:7">
      <c r="A59" s="455">
        <v>47</v>
      </c>
      <c r="B59" s="456">
        <v>44866</v>
      </c>
      <c r="C59" s="457">
        <v>7471.02</v>
      </c>
    </row>
    <row r="60" spans="1:7">
      <c r="A60" s="455">
        <v>48</v>
      </c>
      <c r="B60" s="456">
        <v>44896</v>
      </c>
      <c r="C60" s="457">
        <v>23828.58</v>
      </c>
    </row>
    <row r="61" spans="1:7" ht="15">
      <c r="A61" s="458" t="s">
        <v>578</v>
      </c>
      <c r="B61" s="458"/>
      <c r="C61" s="459">
        <f>SUM(C49:C60)</f>
        <v>296302.17</v>
      </c>
    </row>
    <row r="62" spans="1:7" ht="4.1500000000000004" customHeight="1">
      <c r="A62" s="461"/>
      <c r="B62" s="462"/>
      <c r="C62" s="463"/>
    </row>
    <row r="63" spans="1:7" ht="15">
      <c r="A63" s="452" t="s">
        <v>582</v>
      </c>
      <c r="B63" s="453"/>
      <c r="C63" s="454"/>
    </row>
    <row r="64" spans="1:7">
      <c r="A64" s="455">
        <v>49</v>
      </c>
      <c r="B64" s="456">
        <v>44927</v>
      </c>
      <c r="C64" s="457">
        <v>7571.22</v>
      </c>
    </row>
    <row r="65" spans="1:5">
      <c r="A65" s="455">
        <v>50</v>
      </c>
      <c r="B65" s="456">
        <v>44958</v>
      </c>
      <c r="C65" s="457">
        <v>0</v>
      </c>
    </row>
    <row r="66" spans="1:5">
      <c r="A66" s="455">
        <v>51</v>
      </c>
      <c r="B66" s="456">
        <v>44986</v>
      </c>
      <c r="C66" s="457">
        <v>12198.88</v>
      </c>
    </row>
    <row r="67" spans="1:5">
      <c r="A67" s="455">
        <v>52</v>
      </c>
      <c r="B67" s="456">
        <v>45017</v>
      </c>
      <c r="C67" s="457">
        <v>187.06</v>
      </c>
    </row>
    <row r="68" spans="1:5">
      <c r="A68" s="455">
        <v>53</v>
      </c>
      <c r="B68" s="456">
        <v>45047</v>
      </c>
      <c r="C68" s="457">
        <v>17844.09</v>
      </c>
    </row>
    <row r="69" spans="1:5">
      <c r="A69" s="455">
        <v>54</v>
      </c>
      <c r="B69" s="456">
        <v>45078</v>
      </c>
      <c r="C69" s="457">
        <v>16459.11</v>
      </c>
    </row>
    <row r="70" spans="1:5">
      <c r="A70" s="455">
        <v>55</v>
      </c>
      <c r="B70" s="456">
        <v>45108</v>
      </c>
      <c r="C70" s="457">
        <v>42675.15</v>
      </c>
    </row>
    <row r="71" spans="1:5">
      <c r="A71" s="465">
        <v>56</v>
      </c>
      <c r="B71" s="466">
        <v>45139</v>
      </c>
      <c r="C71" s="467">
        <v>0</v>
      </c>
    </row>
    <row r="72" spans="1:5">
      <c r="A72" s="465">
        <v>57</v>
      </c>
      <c r="B72" s="466">
        <v>45170</v>
      </c>
      <c r="C72" s="467">
        <v>0</v>
      </c>
    </row>
    <row r="73" spans="1:5">
      <c r="A73" s="465">
        <v>58</v>
      </c>
      <c r="B73" s="466">
        <v>45200</v>
      </c>
      <c r="C73" s="467">
        <v>0</v>
      </c>
    </row>
    <row r="74" spans="1:5">
      <c r="A74" s="465">
        <v>59</v>
      </c>
      <c r="B74" s="466">
        <v>45231</v>
      </c>
      <c r="C74" s="467">
        <v>0</v>
      </c>
    </row>
    <row r="75" spans="1:5">
      <c r="A75" s="465">
        <v>60</v>
      </c>
      <c r="B75" s="466">
        <v>45261</v>
      </c>
      <c r="C75" s="467">
        <v>0</v>
      </c>
    </row>
    <row r="76" spans="1:5" ht="15">
      <c r="A76" s="458" t="s">
        <v>578</v>
      </c>
      <c r="B76" s="458"/>
      <c r="C76" s="459">
        <f>SUM(C64:C75)</f>
        <v>96935.51</v>
      </c>
    </row>
    <row r="78" spans="1:5">
      <c r="C78" s="460">
        <f>C76+C61+C46+C31+C16</f>
        <v>1066743.44</v>
      </c>
      <c r="E78" s="464"/>
    </row>
    <row r="79" spans="1:5">
      <c r="B79" s="444" t="s">
        <v>583</v>
      </c>
      <c r="C79" s="527">
        <f>C78/55</f>
        <v>19395.34</v>
      </c>
    </row>
    <row r="80" spans="1:5">
      <c r="B80" s="444" t="s">
        <v>584</v>
      </c>
      <c r="C80" s="527">
        <f>C58</f>
        <v>99020.34</v>
      </c>
    </row>
    <row r="82" spans="2:6">
      <c r="B82" s="822" t="s">
        <v>675</v>
      </c>
      <c r="C82" s="821"/>
    </row>
    <row r="83" spans="2:6">
      <c r="B83" s="525" t="s">
        <v>674</v>
      </c>
      <c r="C83" s="523">
        <v>730</v>
      </c>
    </row>
    <row r="84" spans="2:6">
      <c r="B84" s="525" t="s">
        <v>676</v>
      </c>
      <c r="C84" s="526">
        <v>28</v>
      </c>
    </row>
    <row r="85" spans="2:6">
      <c r="B85" s="444" t="s">
        <v>585</v>
      </c>
      <c r="C85" s="523">
        <f>C83*C84</f>
        <v>20440</v>
      </c>
      <c r="E85" s="464"/>
    </row>
    <row r="86" spans="2:6">
      <c r="B86" s="444" t="s">
        <v>586</v>
      </c>
      <c r="C86" s="523">
        <v>210240</v>
      </c>
    </row>
    <row r="87" spans="2:6">
      <c r="B87" s="444" t="s">
        <v>587</v>
      </c>
      <c r="C87" s="523">
        <v>963600</v>
      </c>
    </row>
    <row r="90" spans="2:6" ht="25.5">
      <c r="B90" s="468" t="s">
        <v>588</v>
      </c>
      <c r="C90" s="457">
        <f>C79+C85</f>
        <v>39835.339999999997</v>
      </c>
      <c r="D90" s="464"/>
      <c r="E90" s="464"/>
    </row>
    <row r="91" spans="2:6">
      <c r="B91" s="455" t="s">
        <v>586</v>
      </c>
      <c r="C91" s="457">
        <f>C90*12</f>
        <v>478024.08</v>
      </c>
    </row>
    <row r="92" spans="2:6">
      <c r="D92" s="469"/>
    </row>
    <row r="93" spans="2:6">
      <c r="D93" s="464"/>
      <c r="F93" s="464"/>
    </row>
    <row r="96" spans="2:6">
      <c r="B96" s="470" t="s">
        <v>217</v>
      </c>
      <c r="C96" s="470" t="s">
        <v>225</v>
      </c>
    </row>
    <row r="97" spans="2:8">
      <c r="B97" s="470" t="s">
        <v>589</v>
      </c>
      <c r="C97" s="471">
        <f>C79</f>
        <v>19395.34</v>
      </c>
    </row>
    <row r="98" spans="2:8">
      <c r="B98" s="470" t="s">
        <v>590</v>
      </c>
      <c r="C98" s="471">
        <f>C85</f>
        <v>20440</v>
      </c>
    </row>
    <row r="99" spans="2:8">
      <c r="B99" s="472" t="s">
        <v>20</v>
      </c>
      <c r="C99" s="464">
        <f>SUM(C97:C98)</f>
        <v>39835.339999999997</v>
      </c>
    </row>
    <row r="100" spans="2:8" ht="25.5">
      <c r="B100" s="528" t="s">
        <v>591</v>
      </c>
      <c r="C100" s="523">
        <f>C99*25%</f>
        <v>9958.84</v>
      </c>
    </row>
    <row r="101" spans="2:8">
      <c r="B101" s="448" t="s">
        <v>20</v>
      </c>
      <c r="C101" s="523">
        <f>SUM(C99:C100)</f>
        <v>49794.18</v>
      </c>
      <c r="E101" s="464"/>
      <c r="F101" s="522"/>
      <c r="G101" s="464"/>
      <c r="H101" s="464"/>
    </row>
    <row r="102" spans="2:8">
      <c r="B102" s="448" t="s">
        <v>592</v>
      </c>
      <c r="C102" s="532">
        <f>C101*BDI!F14</f>
        <v>7608.55</v>
      </c>
    </row>
    <row r="103" spans="2:8">
      <c r="B103" s="448" t="s">
        <v>593</v>
      </c>
      <c r="C103" s="523">
        <f>C101+C102</f>
        <v>57402.73</v>
      </c>
    </row>
    <row r="104" spans="2:8">
      <c r="C104" s="464"/>
    </row>
  </sheetData>
  <mergeCells count="1">
    <mergeCell ref="B82:C82"/>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5E41D-0A5F-4A79-BF8D-6D30BA87FCD7}">
  <dimension ref="B2:M30"/>
  <sheetViews>
    <sheetView topLeftCell="A12" workbookViewId="0">
      <selection activeCell="I31" sqref="I31"/>
    </sheetView>
  </sheetViews>
  <sheetFormatPr defaultRowHeight="12.75"/>
  <cols>
    <col min="2" max="2" width="27.85546875" customWidth="1"/>
    <col min="3" max="3" width="19.5703125" customWidth="1"/>
    <col min="4" max="4" width="74.85546875" customWidth="1"/>
    <col min="5" max="5" width="17.85546875" customWidth="1"/>
    <col min="6" max="6" width="19.7109375" customWidth="1"/>
    <col min="7" max="8" width="18.42578125" customWidth="1"/>
    <col min="9" max="9" width="14.42578125" customWidth="1"/>
    <col min="12" max="12" width="14.42578125" bestFit="1" customWidth="1"/>
  </cols>
  <sheetData>
    <row r="2" spans="2:13" ht="31.5">
      <c r="B2" s="473" t="s">
        <v>594</v>
      </c>
      <c r="C2" s="473" t="s">
        <v>595</v>
      </c>
      <c r="D2" s="473" t="s">
        <v>596</v>
      </c>
      <c r="E2" s="473" t="s">
        <v>688</v>
      </c>
      <c r="F2" s="473" t="s">
        <v>597</v>
      </c>
      <c r="G2" s="473" t="s">
        <v>598</v>
      </c>
      <c r="H2" s="473" t="s">
        <v>599</v>
      </c>
      <c r="I2" s="473" t="s">
        <v>600</v>
      </c>
    </row>
    <row r="3" spans="2:13" ht="25.5">
      <c r="B3" s="470" t="s">
        <v>601</v>
      </c>
      <c r="C3" s="470" t="s">
        <v>602</v>
      </c>
      <c r="D3" s="474" t="s">
        <v>603</v>
      </c>
      <c r="E3" s="475">
        <v>120</v>
      </c>
      <c r="F3" s="475" t="s">
        <v>604</v>
      </c>
      <c r="G3" s="476">
        <v>24.94</v>
      </c>
      <c r="H3" s="476">
        <f>G3*BDI!$B$14+G3</f>
        <v>32.01</v>
      </c>
      <c r="I3" s="476">
        <f>H3*E3</f>
        <v>3841.2</v>
      </c>
    </row>
    <row r="4" spans="2:13" ht="25.5">
      <c r="B4" s="470" t="s">
        <v>605</v>
      </c>
      <c r="C4" s="470" t="s">
        <v>602</v>
      </c>
      <c r="D4" s="474" t="s">
        <v>606</v>
      </c>
      <c r="E4" s="475">
        <v>120</v>
      </c>
      <c r="F4" s="475" t="s">
        <v>604</v>
      </c>
      <c r="G4" s="476">
        <v>26.43</v>
      </c>
      <c r="H4" s="476">
        <f>G4*BDI!$B$14+G4</f>
        <v>33.92</v>
      </c>
      <c r="I4" s="476">
        <f t="shared" ref="I4:I29" si="0">H4*E4</f>
        <v>4070.4</v>
      </c>
    </row>
    <row r="5" spans="2:13" ht="25.5">
      <c r="B5" s="477" t="s">
        <v>607</v>
      </c>
      <c r="C5" s="477" t="s">
        <v>602</v>
      </c>
      <c r="D5" s="474" t="s">
        <v>608</v>
      </c>
      <c r="E5" s="475">
        <v>120</v>
      </c>
      <c r="F5" s="475" t="s">
        <v>604</v>
      </c>
      <c r="G5" s="476">
        <v>21.1</v>
      </c>
      <c r="H5" s="476">
        <f>G5*BDI!$B$14+G5</f>
        <v>27.08</v>
      </c>
      <c r="I5" s="476">
        <f t="shared" si="0"/>
        <v>3249.6</v>
      </c>
      <c r="J5" s="476"/>
      <c r="L5" s="464"/>
      <c r="M5">
        <v>24</v>
      </c>
    </row>
    <row r="6" spans="2:13" ht="25.5">
      <c r="B6" s="823" t="s">
        <v>609</v>
      </c>
      <c r="C6" s="823" t="s">
        <v>602</v>
      </c>
      <c r="D6" s="474" t="s">
        <v>610</v>
      </c>
      <c r="E6" s="475">
        <v>125</v>
      </c>
      <c r="F6" s="475" t="s">
        <v>611</v>
      </c>
      <c r="G6" s="476">
        <v>45.75</v>
      </c>
      <c r="H6" s="476">
        <f>G6*BDI!$B$14+G6</f>
        <v>58.72</v>
      </c>
      <c r="I6" s="476">
        <f t="shared" si="0"/>
        <v>7340</v>
      </c>
      <c r="L6" s="464"/>
    </row>
    <row r="7" spans="2:13" ht="25.5">
      <c r="B7" s="824"/>
      <c r="C7" s="824"/>
      <c r="D7" s="470" t="s">
        <v>612</v>
      </c>
      <c r="E7" s="475">
        <v>2</v>
      </c>
      <c r="F7" s="475" t="s">
        <v>611</v>
      </c>
      <c r="G7" s="476">
        <v>300</v>
      </c>
      <c r="H7" s="476">
        <f>G7*BDI!$B$14+G7</f>
        <v>385.05</v>
      </c>
      <c r="I7" s="476">
        <f t="shared" si="0"/>
        <v>770.1</v>
      </c>
      <c r="L7" s="464"/>
    </row>
    <row r="8" spans="2:13" ht="25.5">
      <c r="B8" s="824"/>
      <c r="C8" s="824"/>
      <c r="D8" s="470" t="s">
        <v>613</v>
      </c>
      <c r="E8" s="475">
        <v>42</v>
      </c>
      <c r="F8" s="475" t="s">
        <v>611</v>
      </c>
      <c r="G8" s="476">
        <v>62.5</v>
      </c>
      <c r="H8" s="476">
        <f>G8*BDI!$B$14+G8</f>
        <v>80.22</v>
      </c>
      <c r="I8" s="476">
        <f t="shared" si="0"/>
        <v>3369.24</v>
      </c>
      <c r="L8" s="464"/>
    </row>
    <row r="9" spans="2:13" ht="25.5">
      <c r="B9" s="824"/>
      <c r="C9" s="824"/>
      <c r="D9" s="470" t="s">
        <v>614</v>
      </c>
      <c r="E9" s="475">
        <v>116</v>
      </c>
      <c r="F9" s="475" t="s">
        <v>611</v>
      </c>
      <c r="G9" s="476">
        <v>10</v>
      </c>
      <c r="H9" s="476">
        <f>G9*BDI!$B$14+G9</f>
        <v>12.84</v>
      </c>
      <c r="I9" s="476">
        <f t="shared" si="0"/>
        <v>1489.44</v>
      </c>
      <c r="L9" s="464"/>
    </row>
    <row r="10" spans="2:13" ht="25.5">
      <c r="B10" s="824"/>
      <c r="C10" s="824"/>
      <c r="D10" s="470" t="s">
        <v>615</v>
      </c>
      <c r="E10" s="475">
        <v>3</v>
      </c>
      <c r="F10" s="475" t="s">
        <v>611</v>
      </c>
      <c r="G10" s="476">
        <v>136.13999999999999</v>
      </c>
      <c r="H10" s="476">
        <f>G10*BDI!$B$14+G10</f>
        <v>174.74</v>
      </c>
      <c r="I10" s="476">
        <f t="shared" si="0"/>
        <v>524.22</v>
      </c>
      <c r="L10" s="464"/>
    </row>
    <row r="11" spans="2:13" ht="25.5">
      <c r="B11" s="824"/>
      <c r="C11" s="824"/>
      <c r="D11" s="470" t="s">
        <v>616</v>
      </c>
      <c r="E11" s="475">
        <v>8</v>
      </c>
      <c r="F11" s="475" t="s">
        <v>611</v>
      </c>
      <c r="G11" s="476">
        <v>293.42</v>
      </c>
      <c r="H11" s="476">
        <f>G11*BDI!$B$14+G11</f>
        <v>376.6</v>
      </c>
      <c r="I11" s="476">
        <f t="shared" si="0"/>
        <v>3012.8</v>
      </c>
      <c r="L11" s="464"/>
    </row>
    <row r="12" spans="2:13" ht="25.5">
      <c r="B12" s="825"/>
      <c r="C12" s="825"/>
      <c r="D12" s="470" t="s">
        <v>617</v>
      </c>
      <c r="E12" s="475">
        <v>4</v>
      </c>
      <c r="F12" s="475" t="s">
        <v>611</v>
      </c>
      <c r="G12" s="476">
        <v>17.489999999999998</v>
      </c>
      <c r="H12" s="476">
        <f>G12*BDI!$B$14+G12</f>
        <v>22.45</v>
      </c>
      <c r="I12" s="476">
        <f t="shared" si="0"/>
        <v>89.8</v>
      </c>
      <c r="L12" s="464"/>
    </row>
    <row r="13" spans="2:13" ht="25.5">
      <c r="B13" s="826" t="s">
        <v>618</v>
      </c>
      <c r="C13" s="470" t="s">
        <v>602</v>
      </c>
      <c r="D13" s="474" t="s">
        <v>619</v>
      </c>
      <c r="E13" s="475">
        <v>120</v>
      </c>
      <c r="F13" s="475" t="s">
        <v>604</v>
      </c>
      <c r="G13" s="476">
        <v>27.84</v>
      </c>
      <c r="H13" s="476">
        <f>G13*BDI!$B$14+G13</f>
        <v>35.729999999999997</v>
      </c>
      <c r="I13" s="476">
        <f t="shared" si="0"/>
        <v>4287.6000000000004</v>
      </c>
    </row>
    <row r="14" spans="2:13" ht="25.5">
      <c r="B14" s="827"/>
      <c r="C14" s="470" t="s">
        <v>602</v>
      </c>
      <c r="D14" s="474" t="s">
        <v>620</v>
      </c>
      <c r="E14" s="475">
        <v>120</v>
      </c>
      <c r="F14" s="475" t="s">
        <v>604</v>
      </c>
      <c r="G14" s="476">
        <v>26.61</v>
      </c>
      <c r="H14" s="476">
        <f>G14*BDI!$B$14+G14</f>
        <v>34.15</v>
      </c>
      <c r="I14" s="476">
        <f t="shared" si="0"/>
        <v>4098</v>
      </c>
    </row>
    <row r="15" spans="2:13" ht="25.5">
      <c r="B15" s="827"/>
      <c r="C15" s="470" t="s">
        <v>602</v>
      </c>
      <c r="D15" s="480" t="s">
        <v>621</v>
      </c>
      <c r="E15" s="478">
        <v>120</v>
      </c>
      <c r="F15" s="478" t="s">
        <v>604</v>
      </c>
      <c r="G15" s="476">
        <v>26.43</v>
      </c>
      <c r="H15" s="476">
        <f>G15*BDI!$B$14+G15</f>
        <v>33.92</v>
      </c>
      <c r="I15" s="476">
        <f t="shared" si="0"/>
        <v>4070.4</v>
      </c>
    </row>
    <row r="16" spans="2:13">
      <c r="B16" s="827"/>
      <c r="C16" s="828" t="s">
        <v>602</v>
      </c>
      <c r="D16" s="481" t="s">
        <v>622</v>
      </c>
      <c r="E16" s="468">
        <v>206</v>
      </c>
      <c r="F16" s="455" t="s">
        <v>623</v>
      </c>
      <c r="G16" s="482">
        <v>8.4</v>
      </c>
      <c r="H16" s="476">
        <f>G16*BDI!$B$14+G16</f>
        <v>10.78</v>
      </c>
      <c r="I16" s="476">
        <f t="shared" si="0"/>
        <v>2220.6799999999998</v>
      </c>
    </row>
    <row r="17" spans="2:9" ht="15">
      <c r="B17" s="827"/>
      <c r="C17" s="829"/>
      <c r="D17" s="483" t="s">
        <v>624</v>
      </c>
      <c r="E17" s="468">
        <v>2</v>
      </c>
      <c r="F17" s="455" t="s">
        <v>623</v>
      </c>
      <c r="G17" s="482">
        <v>20</v>
      </c>
      <c r="H17" s="476">
        <f>G17*BDI!$B$14+G17</f>
        <v>25.67</v>
      </c>
      <c r="I17" s="476">
        <f t="shared" si="0"/>
        <v>51.34</v>
      </c>
    </row>
    <row r="18" spans="2:9" ht="15">
      <c r="B18" s="827"/>
      <c r="C18" s="829"/>
      <c r="D18" s="483" t="s">
        <v>625</v>
      </c>
      <c r="E18" s="468">
        <v>45</v>
      </c>
      <c r="F18" s="455" t="s">
        <v>623</v>
      </c>
      <c r="G18" s="482">
        <v>18</v>
      </c>
      <c r="H18" s="476">
        <f>G18*BDI!$B$14+G18</f>
        <v>23.1</v>
      </c>
      <c r="I18" s="476">
        <f t="shared" si="0"/>
        <v>1039.5</v>
      </c>
    </row>
    <row r="19" spans="2:9" ht="15">
      <c r="B19" s="827"/>
      <c r="C19" s="829"/>
      <c r="D19" s="483" t="s">
        <v>626</v>
      </c>
      <c r="E19" s="468">
        <v>2</v>
      </c>
      <c r="F19" s="455" t="s">
        <v>623</v>
      </c>
      <c r="G19" s="482">
        <v>20</v>
      </c>
      <c r="H19" s="476">
        <f>G19*BDI!$B$14+G19</f>
        <v>25.67</v>
      </c>
      <c r="I19" s="476">
        <f t="shared" si="0"/>
        <v>51.34</v>
      </c>
    </row>
    <row r="20" spans="2:9" ht="15">
      <c r="B20" s="827"/>
      <c r="C20" s="829"/>
      <c r="D20" s="483" t="s">
        <v>627</v>
      </c>
      <c r="E20" s="468">
        <v>8</v>
      </c>
      <c r="F20" s="455" t="s">
        <v>623</v>
      </c>
      <c r="G20" s="482">
        <v>22</v>
      </c>
      <c r="H20" s="476">
        <f>G20*BDI!$B$14+G20</f>
        <v>28.24</v>
      </c>
      <c r="I20" s="476">
        <f t="shared" si="0"/>
        <v>225.92</v>
      </c>
    </row>
    <row r="21" spans="2:9" ht="15">
      <c r="B21" s="827"/>
      <c r="C21" s="829"/>
      <c r="D21" s="483" t="s">
        <v>628</v>
      </c>
      <c r="E21" s="468">
        <v>12</v>
      </c>
      <c r="F21" s="455" t="s">
        <v>623</v>
      </c>
      <c r="G21" s="482">
        <v>20</v>
      </c>
      <c r="H21" s="476">
        <f>G21*BDI!$B$14+G21</f>
        <v>25.67</v>
      </c>
      <c r="I21" s="476">
        <f t="shared" si="0"/>
        <v>308.04000000000002</v>
      </c>
    </row>
    <row r="22" spans="2:9" ht="15">
      <c r="B22" s="827"/>
      <c r="C22" s="829"/>
      <c r="D22" s="483" t="s">
        <v>629</v>
      </c>
      <c r="E22" s="468">
        <v>38</v>
      </c>
      <c r="F22" s="455" t="s">
        <v>623</v>
      </c>
      <c r="G22" s="482">
        <v>15</v>
      </c>
      <c r="H22" s="476">
        <f>G22*BDI!$B$14+G22</f>
        <v>19.25</v>
      </c>
      <c r="I22" s="476">
        <f t="shared" si="0"/>
        <v>731.5</v>
      </c>
    </row>
    <row r="23" spans="2:9" ht="15">
      <c r="B23" s="827"/>
      <c r="C23" s="829"/>
      <c r="D23" s="483" t="s">
        <v>630</v>
      </c>
      <c r="E23" s="468">
        <v>2</v>
      </c>
      <c r="F23" s="455" t="s">
        <v>623</v>
      </c>
      <c r="G23" s="482">
        <v>19.8</v>
      </c>
      <c r="H23" s="476">
        <f>G23*BDI!$B$14+G23</f>
        <v>25.41</v>
      </c>
      <c r="I23" s="476">
        <f t="shared" si="0"/>
        <v>50.82</v>
      </c>
    </row>
    <row r="24" spans="2:9" ht="15">
      <c r="B24" s="827"/>
      <c r="C24" s="829"/>
      <c r="D24" s="483" t="s">
        <v>631</v>
      </c>
      <c r="E24" s="468">
        <v>2</v>
      </c>
      <c r="F24" s="455" t="s">
        <v>623</v>
      </c>
      <c r="G24" s="482">
        <v>110</v>
      </c>
      <c r="H24" s="476">
        <f>G24*BDI!$B$14+G24</f>
        <v>141.19</v>
      </c>
      <c r="I24" s="476">
        <f t="shared" si="0"/>
        <v>282.38</v>
      </c>
    </row>
    <row r="25" spans="2:9" ht="15">
      <c r="B25" s="827"/>
      <c r="C25" s="829"/>
      <c r="D25" s="483" t="s">
        <v>632</v>
      </c>
      <c r="E25" s="468">
        <v>1</v>
      </c>
      <c r="F25" s="455" t="s">
        <v>623</v>
      </c>
      <c r="G25" s="482">
        <v>70</v>
      </c>
      <c r="H25" s="476">
        <f>G25*BDI!$B$14+G25</f>
        <v>89.85</v>
      </c>
      <c r="I25" s="476">
        <f t="shared" si="0"/>
        <v>89.85</v>
      </c>
    </row>
    <row r="26" spans="2:9" ht="30">
      <c r="B26" s="827"/>
      <c r="C26" s="830"/>
      <c r="D26" s="484" t="s">
        <v>633</v>
      </c>
      <c r="E26" s="468">
        <v>6</v>
      </c>
      <c r="F26" s="455" t="s">
        <v>623</v>
      </c>
      <c r="G26" s="482">
        <v>184</v>
      </c>
      <c r="H26" s="476">
        <f>G26*BDI!$B$14+G26</f>
        <v>236.16</v>
      </c>
      <c r="I26" s="476">
        <f t="shared" si="0"/>
        <v>1416.96</v>
      </c>
    </row>
    <row r="27" spans="2:9" ht="25.5">
      <c r="B27" s="827"/>
      <c r="C27" s="470" t="s">
        <v>602</v>
      </c>
      <c r="D27" s="485" t="s">
        <v>634</v>
      </c>
      <c r="E27" s="479">
        <v>120</v>
      </c>
      <c r="F27" s="479" t="s">
        <v>604</v>
      </c>
      <c r="G27" s="476">
        <v>24.62</v>
      </c>
      <c r="H27" s="476">
        <f>G27*BDI!$B$14+G27</f>
        <v>31.6</v>
      </c>
      <c r="I27" s="476">
        <f t="shared" si="0"/>
        <v>3792</v>
      </c>
    </row>
    <row r="28" spans="2:9" ht="25.5">
      <c r="B28" s="827"/>
      <c r="C28" s="470" t="s">
        <v>602</v>
      </c>
      <c r="D28" s="474" t="s">
        <v>635</v>
      </c>
      <c r="E28" s="475">
        <v>120</v>
      </c>
      <c r="F28" s="475" t="s">
        <v>604</v>
      </c>
      <c r="G28" s="476">
        <v>24.62</v>
      </c>
      <c r="H28" s="476">
        <f>G28*BDI!$B$14+G28</f>
        <v>31.6</v>
      </c>
      <c r="I28" s="476">
        <f t="shared" si="0"/>
        <v>3792</v>
      </c>
    </row>
    <row r="29" spans="2:9" ht="25.5">
      <c r="B29" s="827"/>
      <c r="C29" s="477" t="s">
        <v>602</v>
      </c>
      <c r="D29" s="480" t="s">
        <v>636</v>
      </c>
      <c r="E29" s="478">
        <v>180</v>
      </c>
      <c r="F29" s="475" t="s">
        <v>604</v>
      </c>
      <c r="G29" s="486">
        <v>109.44</v>
      </c>
      <c r="H29" s="476">
        <f>G29*BDI!$B$14+G29</f>
        <v>140.47</v>
      </c>
      <c r="I29" s="476">
        <f t="shared" si="0"/>
        <v>25284.6</v>
      </c>
    </row>
    <row r="30" spans="2:9">
      <c r="B30" s="448" t="s">
        <v>20</v>
      </c>
      <c r="C30" s="448"/>
      <c r="D30" s="448"/>
      <c r="E30" s="448"/>
      <c r="F30" s="448"/>
      <c r="G30" s="530"/>
      <c r="H30" s="448"/>
      <c r="I30" s="487">
        <f>SUM(I3:I29)</f>
        <v>79549.73</v>
      </c>
    </row>
  </sheetData>
  <mergeCells count="4">
    <mergeCell ref="B6:B12"/>
    <mergeCell ref="C6:C12"/>
    <mergeCell ref="B13:B29"/>
    <mergeCell ref="C16:C26"/>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E68E3-5524-4E81-B239-34F024F33532}">
  <dimension ref="B1:I123"/>
  <sheetViews>
    <sheetView showGridLines="0" zoomScaleNormal="100" zoomScaleSheetLayoutView="100" workbookViewId="0">
      <selection activeCell="F15" sqref="F15"/>
    </sheetView>
  </sheetViews>
  <sheetFormatPr defaultColWidth="8.85546875" defaultRowHeight="12.75"/>
  <cols>
    <col min="1" max="1" width="2.85546875" style="351" customWidth="1"/>
    <col min="2" max="2" width="6.42578125" style="364" bestFit="1" customWidth="1"/>
    <col min="3" max="3" width="72.7109375" style="369" bestFit="1" customWidth="1"/>
    <col min="4" max="4" width="9.28515625" style="366" bestFit="1" customWidth="1"/>
    <col min="5" max="5" width="13" style="366" customWidth="1"/>
    <col min="6" max="6" width="9.7109375" style="366" bestFit="1" customWidth="1"/>
    <col min="7" max="7" width="15.140625" style="368" bestFit="1" customWidth="1"/>
    <col min="8" max="8" width="19.7109375" style="367" bestFit="1" customWidth="1"/>
    <col min="9" max="12" width="8.85546875" style="351"/>
    <col min="13" max="13" width="14.7109375" style="351" customWidth="1"/>
    <col min="14" max="16384" width="8.85546875" style="351"/>
  </cols>
  <sheetData>
    <row r="1" spans="2:9" ht="24.95" customHeight="1">
      <c r="B1" s="832" t="s">
        <v>471</v>
      </c>
      <c r="C1" s="833"/>
      <c r="D1" s="833"/>
      <c r="E1" s="833"/>
      <c r="F1" s="833"/>
      <c r="G1" s="833"/>
      <c r="H1" s="834"/>
      <c r="I1" s="351">
        <v>20</v>
      </c>
    </row>
    <row r="2" spans="2:9" ht="10.5" customHeight="1">
      <c r="B2" s="407" t="s">
        <v>472</v>
      </c>
      <c r="C2" s="408"/>
      <c r="D2" s="408"/>
      <c r="E2" s="408"/>
      <c r="F2" s="408"/>
      <c r="G2" s="408"/>
      <c r="H2" s="409"/>
    </row>
    <row r="3" spans="2:9" ht="35.25" customHeight="1">
      <c r="B3" s="406" t="s">
        <v>217</v>
      </c>
      <c r="C3" s="406" t="s">
        <v>471</v>
      </c>
      <c r="D3" s="406" t="s">
        <v>365</v>
      </c>
      <c r="E3" s="493" t="s">
        <v>661</v>
      </c>
      <c r="F3" s="493" t="s">
        <v>662</v>
      </c>
      <c r="G3" s="502" t="s">
        <v>367</v>
      </c>
      <c r="H3" s="502" t="s">
        <v>368</v>
      </c>
    </row>
    <row r="4" spans="2:9" ht="38.25">
      <c r="B4" s="352">
        <v>1</v>
      </c>
      <c r="C4" s="353" t="s">
        <v>477</v>
      </c>
      <c r="D4" s="354" t="s">
        <v>467</v>
      </c>
      <c r="E4" s="354">
        <f>F4/2</f>
        <v>18</v>
      </c>
      <c r="F4" s="355">
        <f>'Serviços fixos'!E16</f>
        <v>36</v>
      </c>
      <c r="G4" s="498">
        <v>49</v>
      </c>
      <c r="H4" s="499">
        <f>G4*F4</f>
        <v>1764</v>
      </c>
      <c r="I4" s="373"/>
    </row>
    <row r="5" spans="2:9">
      <c r="B5" s="352">
        <v>2</v>
      </c>
      <c r="C5" s="353" t="s">
        <v>476</v>
      </c>
      <c r="D5" s="354" t="s">
        <v>467</v>
      </c>
      <c r="E5" s="354">
        <f t="shared" ref="E5:E8" si="0">F5/2</f>
        <v>9</v>
      </c>
      <c r="F5" s="355">
        <f>'Serviços fixos'!F16</f>
        <v>18</v>
      </c>
      <c r="G5" s="498">
        <v>32.5</v>
      </c>
      <c r="H5" s="499">
        <f>G5*F5</f>
        <v>585</v>
      </c>
      <c r="I5" s="373"/>
    </row>
    <row r="6" spans="2:9" ht="38.25">
      <c r="B6" s="352">
        <v>3</v>
      </c>
      <c r="C6" s="353" t="s">
        <v>475</v>
      </c>
      <c r="D6" s="354" t="s">
        <v>467</v>
      </c>
      <c r="E6" s="354">
        <f t="shared" si="0"/>
        <v>18</v>
      </c>
      <c r="F6" s="355">
        <f>'Serviços fixos'!G16</f>
        <v>36</v>
      </c>
      <c r="G6" s="498">
        <v>38</v>
      </c>
      <c r="H6" s="499">
        <f>G6*F6</f>
        <v>1368</v>
      </c>
      <c r="I6" s="373"/>
    </row>
    <row r="7" spans="2:9" ht="25.5">
      <c r="B7" s="352">
        <v>4</v>
      </c>
      <c r="C7" s="353" t="s">
        <v>474</v>
      </c>
      <c r="D7" s="354" t="s">
        <v>467</v>
      </c>
      <c r="E7" s="354">
        <f t="shared" si="0"/>
        <v>18</v>
      </c>
      <c r="F7" s="355">
        <f>'Serviços fixos'!H16</f>
        <v>36</v>
      </c>
      <c r="G7" s="498">
        <v>55.17</v>
      </c>
      <c r="H7" s="499">
        <f>G7*F7</f>
        <v>1986.12</v>
      </c>
      <c r="I7" s="373"/>
    </row>
    <row r="8" spans="2:9">
      <c r="B8" s="352">
        <v>5</v>
      </c>
      <c r="C8" s="353" t="s">
        <v>473</v>
      </c>
      <c r="D8" s="354" t="s">
        <v>465</v>
      </c>
      <c r="E8" s="354">
        <f t="shared" si="0"/>
        <v>27</v>
      </c>
      <c r="F8" s="355">
        <f>'Serviços fixos'!I16</f>
        <v>54</v>
      </c>
      <c r="G8" s="498">
        <v>4</v>
      </c>
      <c r="H8" s="499">
        <f>G8*F8</f>
        <v>216</v>
      </c>
      <c r="I8" s="373"/>
    </row>
    <row r="9" spans="2:9">
      <c r="B9" s="798" t="s">
        <v>20</v>
      </c>
      <c r="C9" s="798"/>
      <c r="D9" s="798"/>
      <c r="E9" s="798"/>
      <c r="F9" s="798"/>
      <c r="G9" s="798"/>
      <c r="H9" s="500">
        <f>SUM(H4:H8)</f>
        <v>5919.12</v>
      </c>
      <c r="I9" s="372"/>
    </row>
    <row r="10" spans="2:9" ht="13.9" customHeight="1">
      <c r="B10" s="831" t="s">
        <v>464</v>
      </c>
      <c r="C10" s="831"/>
      <c r="D10" s="831"/>
      <c r="E10" s="831"/>
      <c r="F10" s="831"/>
      <c r="G10" s="831"/>
      <c r="H10" s="501">
        <f>H9/12</f>
        <v>493.26</v>
      </c>
      <c r="I10" s="372"/>
    </row>
    <row r="11" spans="2:9" ht="13.9" customHeight="1">
      <c r="B11" s="371"/>
      <c r="C11" s="370"/>
      <c r="D11" s="370"/>
      <c r="E11" s="370"/>
      <c r="F11" s="370"/>
      <c r="G11" s="370"/>
      <c r="H11" s="417"/>
      <c r="I11" s="372"/>
    </row>
    <row r="12" spans="2:9" ht="24.95" customHeight="1">
      <c r="B12" s="832" t="s">
        <v>472</v>
      </c>
      <c r="C12" s="833"/>
      <c r="D12" s="833"/>
      <c r="E12" s="833"/>
      <c r="F12" s="833"/>
      <c r="G12" s="833"/>
      <c r="H12" s="834"/>
    </row>
    <row r="13" spans="2:9" ht="38.25">
      <c r="B13" s="406" t="s">
        <v>217</v>
      </c>
      <c r="C13" s="406" t="s">
        <v>471</v>
      </c>
      <c r="D13" s="406" t="s">
        <v>365</v>
      </c>
      <c r="E13" s="493" t="s">
        <v>661</v>
      </c>
      <c r="F13" s="493" t="s">
        <v>662</v>
      </c>
      <c r="G13" s="502" t="s">
        <v>367</v>
      </c>
      <c r="H13" s="502" t="s">
        <v>368</v>
      </c>
    </row>
    <row r="14" spans="2:9" ht="51">
      <c r="B14" s="352">
        <v>1</v>
      </c>
      <c r="C14" s="353" t="s">
        <v>663</v>
      </c>
      <c r="D14" s="354" t="s">
        <v>467</v>
      </c>
      <c r="E14" s="354">
        <f>F14/2</f>
        <v>3</v>
      </c>
      <c r="F14" s="355">
        <f>'Serviços fixos'!J16</f>
        <v>6</v>
      </c>
      <c r="G14" s="498">
        <v>11.55</v>
      </c>
      <c r="H14" s="499">
        <f>G14*F14</f>
        <v>69.3</v>
      </c>
    </row>
    <row r="15" spans="2:9" ht="69.75" customHeight="1">
      <c r="B15" s="352">
        <v>2</v>
      </c>
      <c r="C15" s="353" t="s">
        <v>470</v>
      </c>
      <c r="D15" s="354" t="s">
        <v>467</v>
      </c>
      <c r="E15" s="354">
        <f t="shared" ref="E15:E18" si="1">F15/2</f>
        <v>4</v>
      </c>
      <c r="F15" s="355">
        <f>'Serviços fixos'!K16</f>
        <v>8</v>
      </c>
      <c r="G15" s="498">
        <v>3.15</v>
      </c>
      <c r="H15" s="499">
        <f>G15*F15</f>
        <v>25.2</v>
      </c>
    </row>
    <row r="16" spans="2:9">
      <c r="B16" s="352">
        <v>3</v>
      </c>
      <c r="C16" s="353" t="s">
        <v>469</v>
      </c>
      <c r="D16" s="354" t="s">
        <v>467</v>
      </c>
      <c r="E16" s="354">
        <f t="shared" si="1"/>
        <v>3</v>
      </c>
      <c r="F16" s="355">
        <f>'Serviços fixos'!L16</f>
        <v>6</v>
      </c>
      <c r="G16" s="498">
        <v>0.87</v>
      </c>
      <c r="H16" s="499">
        <f>G16*F16</f>
        <v>5.22</v>
      </c>
    </row>
    <row r="17" spans="2:8" ht="13.5" customHeight="1">
      <c r="B17" s="352">
        <v>4</v>
      </c>
      <c r="C17" s="353" t="s">
        <v>468</v>
      </c>
      <c r="D17" s="354" t="s">
        <v>467</v>
      </c>
      <c r="E17" s="354">
        <f t="shared" si="1"/>
        <v>2</v>
      </c>
      <c r="F17" s="355">
        <f>'Serviços fixos'!M16</f>
        <v>4</v>
      </c>
      <c r="G17" s="498">
        <v>1.2</v>
      </c>
      <c r="H17" s="499">
        <f>G17*F17</f>
        <v>4.8</v>
      </c>
    </row>
    <row r="18" spans="2:8" ht="31.9" customHeight="1">
      <c r="B18" s="352">
        <v>5</v>
      </c>
      <c r="C18" s="353" t="s">
        <v>466</v>
      </c>
      <c r="D18" s="354" t="s">
        <v>465</v>
      </c>
      <c r="E18" s="354">
        <f t="shared" si="1"/>
        <v>4</v>
      </c>
      <c r="F18" s="355">
        <f>'Serviços fixos'!N16</f>
        <v>8</v>
      </c>
      <c r="G18" s="498">
        <v>26.37</v>
      </c>
      <c r="H18" s="499">
        <f>G18*F18</f>
        <v>210.96</v>
      </c>
    </row>
    <row r="19" spans="2:8">
      <c r="B19" s="798" t="s">
        <v>20</v>
      </c>
      <c r="C19" s="798"/>
      <c r="D19" s="798"/>
      <c r="E19" s="798"/>
      <c r="F19" s="798"/>
      <c r="G19" s="798"/>
      <c r="H19" s="503">
        <f>SUM(H14:H18)</f>
        <v>315.48</v>
      </c>
    </row>
    <row r="20" spans="2:8" ht="13.9" customHeight="1">
      <c r="B20" s="831" t="s">
        <v>464</v>
      </c>
      <c r="C20" s="831"/>
      <c r="D20" s="831"/>
      <c r="E20" s="831"/>
      <c r="F20" s="831"/>
      <c r="G20" s="831"/>
      <c r="H20" s="504">
        <f>H19/12</f>
        <v>26.29</v>
      </c>
    </row>
    <row r="21" spans="2:8">
      <c r="G21" s="367"/>
    </row>
    <row r="22" spans="2:8">
      <c r="G22" s="367"/>
    </row>
    <row r="23" spans="2:8">
      <c r="G23" s="367"/>
    </row>
    <row r="24" spans="2:8">
      <c r="G24" s="367"/>
    </row>
    <row r="25" spans="2:8">
      <c r="G25" s="367"/>
    </row>
    <row r="26" spans="2:8">
      <c r="G26" s="367"/>
    </row>
    <row r="27" spans="2:8">
      <c r="G27" s="367"/>
    </row>
    <row r="28" spans="2:8">
      <c r="G28" s="367"/>
    </row>
    <row r="29" spans="2:8">
      <c r="G29" s="367"/>
    </row>
    <row r="30" spans="2:8">
      <c r="G30" s="367"/>
    </row>
    <row r="31" spans="2:8">
      <c r="G31" s="367"/>
    </row>
    <row r="32" spans="2:8">
      <c r="G32" s="367"/>
    </row>
    <row r="33" spans="7:7">
      <c r="G33" s="367"/>
    </row>
    <row r="34" spans="7:7">
      <c r="G34" s="367"/>
    </row>
    <row r="35" spans="7:7">
      <c r="G35" s="367"/>
    </row>
    <row r="36" spans="7:7">
      <c r="G36" s="367"/>
    </row>
    <row r="37" spans="7:7">
      <c r="G37" s="367"/>
    </row>
    <row r="38" spans="7:7">
      <c r="G38" s="367"/>
    </row>
    <row r="39" spans="7:7">
      <c r="G39" s="367"/>
    </row>
    <row r="40" spans="7:7">
      <c r="G40" s="367"/>
    </row>
    <row r="41" spans="7:7">
      <c r="G41" s="367"/>
    </row>
    <row r="42" spans="7:7">
      <c r="G42" s="367"/>
    </row>
    <row r="43" spans="7:7">
      <c r="G43" s="367"/>
    </row>
    <row r="44" spans="7:7">
      <c r="G44" s="367"/>
    </row>
    <row r="45" spans="7:7">
      <c r="G45" s="367"/>
    </row>
    <row r="46" spans="7:7">
      <c r="G46" s="367"/>
    </row>
    <row r="47" spans="7:7">
      <c r="G47" s="367"/>
    </row>
    <row r="48" spans="7:7">
      <c r="G48" s="367"/>
    </row>
    <row r="49" spans="7:7">
      <c r="G49" s="367"/>
    </row>
    <row r="50" spans="7:7">
      <c r="G50" s="367"/>
    </row>
    <row r="51" spans="7:7">
      <c r="G51" s="367"/>
    </row>
    <row r="52" spans="7:7">
      <c r="G52" s="367"/>
    </row>
    <row r="53" spans="7:7">
      <c r="G53" s="367"/>
    </row>
    <row r="54" spans="7:7">
      <c r="G54" s="367"/>
    </row>
    <row r="55" spans="7:7">
      <c r="G55" s="367"/>
    </row>
    <row r="56" spans="7:7">
      <c r="G56" s="367"/>
    </row>
    <row r="57" spans="7:7">
      <c r="G57" s="367"/>
    </row>
    <row r="58" spans="7:7">
      <c r="G58" s="367"/>
    </row>
    <row r="59" spans="7:7">
      <c r="G59" s="367"/>
    </row>
    <row r="60" spans="7:7">
      <c r="G60" s="367"/>
    </row>
    <row r="61" spans="7:7">
      <c r="G61" s="367"/>
    </row>
    <row r="62" spans="7:7">
      <c r="G62" s="367"/>
    </row>
    <row r="63" spans="7:7">
      <c r="G63" s="367"/>
    </row>
    <row r="64" spans="7:7">
      <c r="G64" s="367"/>
    </row>
    <row r="65" spans="7:7">
      <c r="G65" s="367"/>
    </row>
    <row r="66" spans="7:7">
      <c r="G66" s="367"/>
    </row>
    <row r="67" spans="7:7">
      <c r="G67" s="367"/>
    </row>
    <row r="68" spans="7:7">
      <c r="G68" s="367"/>
    </row>
    <row r="69" spans="7:7">
      <c r="G69" s="367"/>
    </row>
    <row r="70" spans="7:7">
      <c r="G70" s="367"/>
    </row>
    <row r="71" spans="7:7">
      <c r="G71" s="367"/>
    </row>
    <row r="72" spans="7:7">
      <c r="G72" s="367"/>
    </row>
    <row r="73" spans="7:7">
      <c r="G73" s="367"/>
    </row>
    <row r="74" spans="7:7">
      <c r="G74" s="367"/>
    </row>
    <row r="75" spans="7:7">
      <c r="G75" s="367"/>
    </row>
    <row r="76" spans="7:7">
      <c r="G76" s="367"/>
    </row>
    <row r="77" spans="7:7">
      <c r="G77" s="367"/>
    </row>
    <row r="78" spans="7:7">
      <c r="G78" s="367"/>
    </row>
    <row r="79" spans="7:7">
      <c r="G79" s="367"/>
    </row>
    <row r="80" spans="7:7">
      <c r="G80" s="367"/>
    </row>
    <row r="81" spans="7:7">
      <c r="G81" s="367"/>
    </row>
    <row r="82" spans="7:7">
      <c r="G82" s="367"/>
    </row>
    <row r="83" spans="7:7">
      <c r="G83" s="367"/>
    </row>
    <row r="84" spans="7:7">
      <c r="G84" s="367"/>
    </row>
    <row r="85" spans="7:7">
      <c r="G85" s="367"/>
    </row>
    <row r="86" spans="7:7">
      <c r="G86" s="367"/>
    </row>
    <row r="87" spans="7:7">
      <c r="G87" s="367"/>
    </row>
    <row r="88" spans="7:7">
      <c r="G88" s="367"/>
    </row>
    <row r="89" spans="7:7">
      <c r="G89" s="367"/>
    </row>
    <row r="90" spans="7:7">
      <c r="G90" s="367"/>
    </row>
    <row r="91" spans="7:7">
      <c r="G91" s="367"/>
    </row>
    <row r="92" spans="7:7">
      <c r="G92" s="367"/>
    </row>
    <row r="93" spans="7:7">
      <c r="G93" s="367"/>
    </row>
    <row r="94" spans="7:7">
      <c r="G94" s="367"/>
    </row>
    <row r="95" spans="7:7">
      <c r="G95" s="367"/>
    </row>
    <row r="96" spans="7:7">
      <c r="G96" s="367"/>
    </row>
    <row r="97" spans="7:7">
      <c r="G97" s="367"/>
    </row>
    <row r="98" spans="7:7">
      <c r="G98" s="367"/>
    </row>
    <row r="99" spans="7:7">
      <c r="G99" s="367"/>
    </row>
    <row r="100" spans="7:7">
      <c r="G100" s="367"/>
    </row>
    <row r="101" spans="7:7">
      <c r="G101" s="367"/>
    </row>
    <row r="102" spans="7:7">
      <c r="G102" s="367"/>
    </row>
    <row r="103" spans="7:7">
      <c r="G103" s="367"/>
    </row>
    <row r="104" spans="7:7">
      <c r="G104" s="367"/>
    </row>
    <row r="105" spans="7:7">
      <c r="G105" s="367"/>
    </row>
    <row r="106" spans="7:7">
      <c r="G106" s="367"/>
    </row>
    <row r="107" spans="7:7">
      <c r="G107" s="367"/>
    </row>
    <row r="108" spans="7:7">
      <c r="G108" s="367"/>
    </row>
    <row r="109" spans="7:7">
      <c r="G109" s="367"/>
    </row>
    <row r="110" spans="7:7">
      <c r="G110" s="367"/>
    </row>
    <row r="111" spans="7:7">
      <c r="G111" s="367"/>
    </row>
    <row r="112" spans="7:7">
      <c r="G112" s="367"/>
    </row>
    <row r="113" spans="7:7">
      <c r="G113" s="367"/>
    </row>
    <row r="114" spans="7:7">
      <c r="G114" s="367"/>
    </row>
    <row r="115" spans="7:7">
      <c r="G115" s="367"/>
    </row>
    <row r="116" spans="7:7">
      <c r="G116" s="367"/>
    </row>
    <row r="117" spans="7:7">
      <c r="G117" s="367"/>
    </row>
    <row r="118" spans="7:7">
      <c r="G118" s="367"/>
    </row>
    <row r="119" spans="7:7">
      <c r="G119" s="367"/>
    </row>
    <row r="120" spans="7:7">
      <c r="G120" s="367"/>
    </row>
    <row r="121" spans="7:7">
      <c r="G121" s="367"/>
    </row>
    <row r="122" spans="7:7">
      <c r="G122" s="367"/>
    </row>
    <row r="123" spans="7:7">
      <c r="G123" s="367"/>
    </row>
  </sheetData>
  <mergeCells count="6">
    <mergeCell ref="B20:G20"/>
    <mergeCell ref="B1:H1"/>
    <mergeCell ref="B9:G9"/>
    <mergeCell ref="B10:G10"/>
    <mergeCell ref="B12:H12"/>
    <mergeCell ref="B19:G19"/>
  </mergeCells>
  <printOptions horizontalCentered="1"/>
  <pageMargins left="0.51181102362204722" right="0.51181102362204722" top="1.3779527559055118" bottom="1.3779527559055118" header="0.31496062992125984" footer="0.31496062992125984"/>
  <pageSetup paperSize="9" scale="75" orientation="landscape" r:id="rId1"/>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CC2D-8C94-45F7-9765-F193A0C03A35}">
  <dimension ref="B2:P16"/>
  <sheetViews>
    <sheetView topLeftCell="D3" workbookViewId="0">
      <selection activeCell="N5" sqref="N5"/>
    </sheetView>
  </sheetViews>
  <sheetFormatPr defaultRowHeight="12.75"/>
  <cols>
    <col min="2" max="2" width="32.7109375" customWidth="1"/>
    <col min="3" max="3" width="16.28515625" customWidth="1"/>
    <col min="4" max="4" width="18.42578125" customWidth="1"/>
    <col min="5" max="5" width="24.85546875" customWidth="1"/>
    <col min="6" max="6" width="9.140625" customWidth="1"/>
    <col min="7" max="7" width="26.85546875" customWidth="1"/>
    <col min="8" max="8" width="21.7109375" customWidth="1"/>
    <col min="9" max="9" width="12.140625" customWidth="1"/>
    <col min="10" max="10" width="20.85546875" customWidth="1"/>
    <col min="11" max="11" width="23.42578125" customWidth="1"/>
    <col min="12" max="12" width="20.140625" customWidth="1"/>
    <col min="13" max="13" width="14.42578125" customWidth="1"/>
    <col min="14" max="14" width="20.28515625" customWidth="1"/>
  </cols>
  <sheetData>
    <row r="2" spans="2:16">
      <c r="E2" t="s">
        <v>660</v>
      </c>
    </row>
    <row r="3" spans="2:16" ht="120">
      <c r="B3" s="495" t="s">
        <v>637</v>
      </c>
      <c r="C3" s="495" t="s">
        <v>638</v>
      </c>
      <c r="D3" s="496" t="s">
        <v>639</v>
      </c>
      <c r="E3" s="497" t="s">
        <v>477</v>
      </c>
      <c r="F3" s="497" t="s">
        <v>476</v>
      </c>
      <c r="G3" s="497" t="s">
        <v>475</v>
      </c>
      <c r="H3" s="497" t="s">
        <v>474</v>
      </c>
      <c r="I3" s="497" t="s">
        <v>473</v>
      </c>
      <c r="J3" s="468" t="s">
        <v>664</v>
      </c>
      <c r="K3" s="468" t="s">
        <v>665</v>
      </c>
      <c r="L3" s="468" t="s">
        <v>469</v>
      </c>
      <c r="M3" s="468" t="s">
        <v>468</v>
      </c>
      <c r="N3" s="468" t="s">
        <v>466</v>
      </c>
      <c r="O3" s="468"/>
      <c r="P3" s="468"/>
    </row>
    <row r="4" spans="2:16">
      <c r="B4" s="488" t="s">
        <v>640</v>
      </c>
      <c r="C4" s="475">
        <v>2</v>
      </c>
      <c r="D4" s="494">
        <v>220</v>
      </c>
      <c r="E4" s="442">
        <v>2</v>
      </c>
      <c r="F4" s="442">
        <v>1</v>
      </c>
      <c r="G4" s="442">
        <v>2</v>
      </c>
      <c r="H4" s="455">
        <v>2</v>
      </c>
      <c r="I4" s="442">
        <v>3</v>
      </c>
      <c r="J4" s="442">
        <v>1</v>
      </c>
      <c r="K4" s="442">
        <v>1</v>
      </c>
      <c r="L4" s="442">
        <v>0</v>
      </c>
      <c r="M4" s="442">
        <v>0</v>
      </c>
      <c r="N4" s="442">
        <v>0</v>
      </c>
    </row>
    <row r="5" spans="2:16">
      <c r="B5" s="488" t="s">
        <v>641</v>
      </c>
      <c r="C5" s="475">
        <v>2</v>
      </c>
      <c r="D5" s="494">
        <v>180</v>
      </c>
      <c r="E5" s="442">
        <v>2</v>
      </c>
      <c r="F5" s="442">
        <v>1</v>
      </c>
      <c r="G5" s="442">
        <v>2</v>
      </c>
      <c r="H5" s="455">
        <v>2</v>
      </c>
      <c r="I5" s="442">
        <v>3</v>
      </c>
      <c r="J5" s="442">
        <v>1</v>
      </c>
      <c r="K5" s="442">
        <v>1</v>
      </c>
      <c r="L5" s="442">
        <v>0</v>
      </c>
      <c r="M5" s="442">
        <v>0</v>
      </c>
      <c r="N5" s="442">
        <v>1</v>
      </c>
    </row>
    <row r="6" spans="2:16">
      <c r="B6" s="488" t="s">
        <v>642</v>
      </c>
      <c r="C6" s="475">
        <v>1</v>
      </c>
      <c r="D6" s="494">
        <v>220</v>
      </c>
      <c r="E6" s="442">
        <v>2</v>
      </c>
      <c r="F6" s="442">
        <v>1</v>
      </c>
      <c r="G6" s="442">
        <v>2</v>
      </c>
      <c r="H6" s="455">
        <v>2</v>
      </c>
      <c r="I6" s="442">
        <v>3</v>
      </c>
      <c r="J6" s="442">
        <v>1</v>
      </c>
      <c r="K6" s="442">
        <v>1</v>
      </c>
      <c r="L6" s="442">
        <v>1</v>
      </c>
      <c r="M6" s="442">
        <v>0</v>
      </c>
      <c r="N6" s="442">
        <v>1</v>
      </c>
    </row>
    <row r="7" spans="2:16" ht="15">
      <c r="B7" s="488" t="s">
        <v>643</v>
      </c>
      <c r="C7" s="489">
        <v>2</v>
      </c>
      <c r="D7" s="494">
        <v>180</v>
      </c>
      <c r="E7" s="442">
        <v>2</v>
      </c>
      <c r="F7" s="442">
        <v>1</v>
      </c>
      <c r="G7" s="442">
        <v>2</v>
      </c>
      <c r="H7" s="455">
        <v>2</v>
      </c>
      <c r="I7" s="442">
        <v>3</v>
      </c>
      <c r="J7" s="442">
        <v>1</v>
      </c>
      <c r="K7" s="442">
        <v>1</v>
      </c>
      <c r="L7" s="442">
        <v>1</v>
      </c>
      <c r="M7" s="442">
        <v>0</v>
      </c>
      <c r="N7" s="442">
        <v>1</v>
      </c>
    </row>
    <row r="8" spans="2:16">
      <c r="B8" s="488" t="s">
        <v>644</v>
      </c>
      <c r="C8" s="475">
        <v>1</v>
      </c>
      <c r="D8" s="494">
        <v>220</v>
      </c>
      <c r="E8" s="442">
        <v>2</v>
      </c>
      <c r="F8" s="442">
        <v>1</v>
      </c>
      <c r="G8" s="442">
        <v>2</v>
      </c>
      <c r="H8" s="455">
        <v>2</v>
      </c>
      <c r="I8" s="442">
        <v>3</v>
      </c>
      <c r="J8" s="442">
        <v>1</v>
      </c>
      <c r="K8" s="442">
        <v>1</v>
      </c>
      <c r="L8" s="442">
        <v>1</v>
      </c>
      <c r="M8" s="442">
        <v>1</v>
      </c>
      <c r="N8" s="442">
        <v>1</v>
      </c>
    </row>
    <row r="9" spans="2:16">
      <c r="B9" s="488" t="s">
        <v>645</v>
      </c>
      <c r="C9" s="475">
        <v>1</v>
      </c>
      <c r="D9" s="494">
        <v>220</v>
      </c>
      <c r="E9" s="442">
        <v>2</v>
      </c>
      <c r="F9" s="442">
        <v>1</v>
      </c>
      <c r="G9" s="442">
        <v>2</v>
      </c>
      <c r="H9" s="455">
        <v>2</v>
      </c>
      <c r="I9" s="442">
        <v>3</v>
      </c>
      <c r="J9" s="442">
        <v>0</v>
      </c>
      <c r="K9" s="442">
        <v>1</v>
      </c>
      <c r="L9" s="442">
        <v>1</v>
      </c>
      <c r="M9" s="442">
        <v>1</v>
      </c>
      <c r="N9" s="442">
        <v>0</v>
      </c>
    </row>
    <row r="10" spans="2:16">
      <c r="B10" s="488" t="s">
        <v>646</v>
      </c>
      <c r="C10" s="475">
        <v>1</v>
      </c>
      <c r="D10" s="494">
        <v>220</v>
      </c>
      <c r="E10" s="442">
        <v>2</v>
      </c>
      <c r="F10" s="442">
        <v>1</v>
      </c>
      <c r="G10" s="442">
        <v>2</v>
      </c>
      <c r="H10" s="455">
        <v>2</v>
      </c>
      <c r="I10" s="442">
        <v>3</v>
      </c>
      <c r="J10" s="442">
        <v>0</v>
      </c>
      <c r="K10" s="442">
        <v>1</v>
      </c>
      <c r="L10" s="442">
        <v>1</v>
      </c>
      <c r="M10" s="442">
        <v>1</v>
      </c>
      <c r="N10" s="442">
        <v>1</v>
      </c>
    </row>
    <row r="11" spans="2:16">
      <c r="B11" s="488" t="s">
        <v>647</v>
      </c>
      <c r="C11" s="475">
        <v>1</v>
      </c>
      <c r="D11" s="494">
        <v>220</v>
      </c>
      <c r="E11" s="442">
        <v>2</v>
      </c>
      <c r="F11" s="442">
        <v>1</v>
      </c>
      <c r="G11" s="442">
        <v>2</v>
      </c>
      <c r="H11" s="455">
        <v>2</v>
      </c>
      <c r="I11" s="442">
        <v>3</v>
      </c>
      <c r="J11" s="442">
        <v>0</v>
      </c>
      <c r="K11" s="442">
        <v>0</v>
      </c>
      <c r="L11" s="442">
        <v>1</v>
      </c>
      <c r="M11" s="442">
        <v>0</v>
      </c>
      <c r="N11" s="442">
        <v>1</v>
      </c>
    </row>
    <row r="12" spans="2:16">
      <c r="B12" s="488" t="s">
        <v>648</v>
      </c>
      <c r="C12" s="475">
        <v>1</v>
      </c>
      <c r="D12" s="494">
        <v>220</v>
      </c>
      <c r="E12" s="442">
        <v>2</v>
      </c>
      <c r="F12" s="442">
        <v>1</v>
      </c>
      <c r="G12" s="442">
        <v>2</v>
      </c>
      <c r="H12" s="455">
        <v>2</v>
      </c>
      <c r="I12" s="442">
        <v>3</v>
      </c>
      <c r="J12" s="442">
        <v>0</v>
      </c>
      <c r="K12" s="442">
        <v>0</v>
      </c>
      <c r="L12" s="442">
        <v>0</v>
      </c>
      <c r="M12" s="442">
        <v>0</v>
      </c>
      <c r="N12" s="442">
        <v>1</v>
      </c>
    </row>
    <row r="13" spans="2:16">
      <c r="B13" s="488" t="s">
        <v>649</v>
      </c>
      <c r="C13" s="475">
        <v>1</v>
      </c>
      <c r="D13" s="494">
        <v>220</v>
      </c>
      <c r="E13" s="442">
        <v>2</v>
      </c>
      <c r="F13" s="442"/>
      <c r="G13" s="442">
        <v>2</v>
      </c>
      <c r="H13" s="455">
        <v>2</v>
      </c>
      <c r="I13" s="442">
        <v>3</v>
      </c>
      <c r="J13" s="442">
        <v>0</v>
      </c>
      <c r="K13" s="442">
        <v>0</v>
      </c>
      <c r="L13" s="442">
        <v>0</v>
      </c>
      <c r="M13" s="442">
        <v>0</v>
      </c>
      <c r="N13" s="442">
        <v>0</v>
      </c>
    </row>
    <row r="14" spans="2:16">
      <c r="B14" s="488" t="s">
        <v>650</v>
      </c>
      <c r="C14" s="475">
        <v>1</v>
      </c>
      <c r="D14" s="494">
        <v>220</v>
      </c>
      <c r="E14" s="442">
        <v>2</v>
      </c>
      <c r="F14" s="442">
        <v>1</v>
      </c>
      <c r="G14" s="442">
        <v>2</v>
      </c>
      <c r="H14" s="455">
        <v>2</v>
      </c>
      <c r="I14" s="442">
        <v>3</v>
      </c>
      <c r="J14" s="442">
        <v>0</v>
      </c>
      <c r="K14" s="442">
        <v>0</v>
      </c>
      <c r="L14" s="442">
        <v>0</v>
      </c>
      <c r="M14" s="442">
        <v>0</v>
      </c>
      <c r="N14" s="442">
        <v>0</v>
      </c>
    </row>
    <row r="15" spans="2:16">
      <c r="B15" s="488" t="s">
        <v>521</v>
      </c>
      <c r="C15" s="475">
        <v>4</v>
      </c>
      <c r="D15" s="494">
        <v>220</v>
      </c>
      <c r="E15" s="442">
        <v>2</v>
      </c>
      <c r="F15" s="442">
        <v>1</v>
      </c>
      <c r="G15" s="442">
        <v>2</v>
      </c>
      <c r="H15" s="455">
        <v>2</v>
      </c>
      <c r="I15" s="442">
        <v>3</v>
      </c>
      <c r="J15" s="442">
        <v>1</v>
      </c>
      <c r="K15" s="442">
        <v>1</v>
      </c>
      <c r="L15" s="442">
        <v>0</v>
      </c>
      <c r="M15" s="442">
        <v>1</v>
      </c>
      <c r="N15" s="442">
        <v>1</v>
      </c>
    </row>
    <row r="16" spans="2:16">
      <c r="B16" s="475" t="s">
        <v>20</v>
      </c>
      <c r="C16" s="475">
        <f>SUM(C4:C15)</f>
        <v>18</v>
      </c>
      <c r="D16" s="494"/>
      <c r="E16" s="442">
        <f>18*E15</f>
        <v>36</v>
      </c>
      <c r="F16" s="442">
        <f>F15*C16</f>
        <v>18</v>
      </c>
      <c r="G16" s="442">
        <f>G15*C16</f>
        <v>36</v>
      </c>
      <c r="H16" s="455">
        <f>H15*C16</f>
        <v>36</v>
      </c>
      <c r="I16" s="442">
        <f>I15*C16</f>
        <v>54</v>
      </c>
      <c r="J16" s="442">
        <f>SUM(J4:J15)</f>
        <v>6</v>
      </c>
      <c r="K16" s="442">
        <f>SUM(K4:K15)</f>
        <v>8</v>
      </c>
      <c r="L16" s="442">
        <f>SUM(L4:L15)</f>
        <v>6</v>
      </c>
      <c r="M16" s="442">
        <f>SUM(M4:M15)</f>
        <v>4</v>
      </c>
      <c r="N16" s="442">
        <f>SUM(N4:N15)</f>
        <v>8</v>
      </c>
    </row>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7F65E-12BC-4A68-9C3E-C857619B9CB6}">
  <dimension ref="B2:P18"/>
  <sheetViews>
    <sheetView workbookViewId="0">
      <selection activeCell="G30" sqref="G30"/>
    </sheetView>
  </sheetViews>
  <sheetFormatPr defaultRowHeight="12.75"/>
  <cols>
    <col min="1" max="1" width="6" customWidth="1"/>
    <col min="2" max="2" width="9" customWidth="1"/>
    <col min="3" max="3" width="49.42578125" customWidth="1"/>
    <col min="4" max="4" width="7.7109375" customWidth="1"/>
    <col min="5" max="5" width="26.5703125" customWidth="1"/>
    <col min="6" max="6" width="16" customWidth="1"/>
    <col min="7" max="7" width="21.140625" customWidth="1"/>
    <col min="8" max="8" width="15" customWidth="1"/>
    <col min="9" max="9" width="16.85546875" customWidth="1"/>
    <col min="10" max="10" width="51.28515625" customWidth="1"/>
    <col min="11" max="11" width="21.42578125" customWidth="1"/>
    <col min="12" max="12" width="20.140625" customWidth="1"/>
    <col min="13" max="13" width="24.85546875" customWidth="1"/>
    <col min="14" max="14" width="20.85546875" customWidth="1"/>
    <col min="16" max="16" width="15.28515625" bestFit="1" customWidth="1"/>
  </cols>
  <sheetData>
    <row r="2" spans="2:16" ht="38.25" customHeight="1">
      <c r="B2" s="778" t="s">
        <v>651</v>
      </c>
      <c r="C2" s="779"/>
      <c r="D2" s="779"/>
      <c r="E2" s="779"/>
      <c r="F2" s="780"/>
      <c r="G2" s="516" t="s">
        <v>669</v>
      </c>
    </row>
    <row r="3" spans="2:16" ht="27" customHeight="1">
      <c r="B3" s="448" t="s">
        <v>216</v>
      </c>
      <c r="C3" s="448" t="s">
        <v>652</v>
      </c>
      <c r="D3" s="448" t="s">
        <v>657</v>
      </c>
      <c r="E3" s="528" t="s">
        <v>679</v>
      </c>
      <c r="F3" s="448" t="s">
        <v>656</v>
      </c>
      <c r="G3" s="444"/>
    </row>
    <row r="4" spans="2:16" ht="25.5">
      <c r="B4" s="468" t="s">
        <v>4</v>
      </c>
      <c r="C4" s="468" t="s">
        <v>653</v>
      </c>
      <c r="D4" s="468">
        <v>12</v>
      </c>
      <c r="E4" s="487">
        <f>'Quadro Resumo'!E4</f>
        <v>117120.57</v>
      </c>
      <c r="F4" s="491">
        <f>D4*E4</f>
        <v>1405446.84</v>
      </c>
      <c r="G4" s="519">
        <f>F4/F10</f>
        <v>0.41039999999999999</v>
      </c>
      <c r="H4" s="464"/>
      <c r="I4" s="464"/>
      <c r="J4" s="513"/>
      <c r="P4" s="464">
        <f>[6]Planilha1!F3-F4</f>
        <v>33434.04</v>
      </c>
    </row>
    <row r="5" spans="2:16" ht="28.5" customHeight="1">
      <c r="B5" s="816" t="s">
        <v>654</v>
      </c>
      <c r="C5" s="816"/>
      <c r="D5" s="816"/>
      <c r="E5" s="816"/>
      <c r="F5" s="455"/>
      <c r="G5" s="519"/>
    </row>
    <row r="6" spans="2:16" ht="24.75" customHeight="1">
      <c r="B6" s="468"/>
      <c r="C6" s="468" t="s">
        <v>659</v>
      </c>
      <c r="D6" s="468"/>
      <c r="E6" s="468" t="s">
        <v>360</v>
      </c>
      <c r="F6" s="455"/>
      <c r="G6" s="519"/>
    </row>
    <row r="7" spans="2:16" ht="25.5">
      <c r="B7" s="468" t="s">
        <v>6</v>
      </c>
      <c r="C7" s="468" t="s">
        <v>655</v>
      </c>
      <c r="D7" s="468">
        <v>12</v>
      </c>
      <c r="E7" s="492">
        <f>'Quadro Resumo'!E7</f>
        <v>102102.08</v>
      </c>
      <c r="F7" s="490">
        <f>E7*D7</f>
        <v>1225224.96</v>
      </c>
      <c r="G7" s="519">
        <f>F7/F10</f>
        <v>0.35780000000000001</v>
      </c>
      <c r="H7" s="506"/>
      <c r="I7" s="506"/>
      <c r="J7" s="513"/>
      <c r="P7" s="464">
        <f>[6]Planilha1!F6-F7</f>
        <v>-270664.68</v>
      </c>
    </row>
    <row r="8" spans="2:16" ht="46.5" customHeight="1">
      <c r="B8" s="468" t="s">
        <v>9</v>
      </c>
      <c r="C8" s="529" t="s">
        <v>725</v>
      </c>
      <c r="D8" s="468">
        <v>12</v>
      </c>
      <c r="E8" s="492">
        <f>'Quadro Resumo'!E8</f>
        <v>66173.87</v>
      </c>
      <c r="F8" s="490">
        <f>E8*D8</f>
        <v>794086.44</v>
      </c>
      <c r="G8" s="519">
        <f>F8/F10</f>
        <v>0.2319</v>
      </c>
      <c r="H8" s="506"/>
      <c r="P8" s="506">
        <f>[6]Planilha1!F7-F8</f>
        <v>-57833.760000000002</v>
      </c>
    </row>
    <row r="9" spans="2:16">
      <c r="B9" s="781"/>
      <c r="C9" s="782"/>
      <c r="D9" s="782"/>
      <c r="E9" s="782"/>
      <c r="F9" s="783"/>
      <c r="G9" s="519"/>
    </row>
    <row r="10" spans="2:16" ht="36.75" customHeight="1">
      <c r="B10" s="468" t="s">
        <v>11</v>
      </c>
      <c r="C10" s="468" t="s">
        <v>658</v>
      </c>
      <c r="D10" s="468"/>
      <c r="E10" s="487">
        <f>E4+E7+E8</f>
        <v>285396.52</v>
      </c>
      <c r="F10" s="491">
        <f>SUM(F4:F8)</f>
        <v>3424758.24</v>
      </c>
      <c r="G10" s="519">
        <f>SUM(G4:G8)</f>
        <v>1.0001</v>
      </c>
      <c r="P10" s="464">
        <f>[6]Planilha1!F9-F10</f>
        <v>-295064.40000000002</v>
      </c>
    </row>
    <row r="11" spans="2:16" ht="24" customHeight="1">
      <c r="B11" s="444"/>
      <c r="C11" s="444"/>
      <c r="D11" s="444"/>
      <c r="E11" s="444"/>
      <c r="F11" s="455"/>
    </row>
    <row r="13" spans="2:16">
      <c r="I13" t="s">
        <v>667</v>
      </c>
      <c r="J13" s="505">
        <v>45280</v>
      </c>
      <c r="K13">
        <v>30</v>
      </c>
    </row>
    <row r="14" spans="2:16">
      <c r="K14">
        <v>12</v>
      </c>
    </row>
    <row r="15" spans="2:16">
      <c r="K15">
        <f>K13-K14</f>
        <v>18</v>
      </c>
    </row>
    <row r="18" spans="9:9">
      <c r="I18" s="464">
        <f>F4/12</f>
        <v>117120.57</v>
      </c>
    </row>
  </sheetData>
  <mergeCells count="3">
    <mergeCell ref="B2:F2"/>
    <mergeCell ref="B5:E5"/>
    <mergeCell ref="B9:F9"/>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8"/>
  <sheetViews>
    <sheetView view="pageBreakPreview" topLeftCell="A46" zoomScale="80" zoomScaleNormal="80" zoomScaleSheetLayoutView="80" workbookViewId="0">
      <selection activeCell="J28" sqref="J28"/>
    </sheetView>
  </sheetViews>
  <sheetFormatPr defaultColWidth="9.85546875" defaultRowHeight="12.75"/>
  <cols>
    <col min="1" max="1" width="7.140625" style="6" customWidth="1"/>
    <col min="2" max="2" width="16.85546875" style="6" customWidth="1"/>
    <col min="3" max="3" width="21.140625" style="6" customWidth="1"/>
    <col min="4" max="4" width="11.5703125" style="6" bestFit="1" customWidth="1"/>
    <col min="5" max="5" width="10.42578125" style="6" customWidth="1"/>
    <col min="6" max="6" width="27" style="7" customWidth="1"/>
    <col min="7" max="7" width="42.7109375" style="7" customWidth="1"/>
    <col min="8" max="8" width="13.85546875" style="6" customWidth="1"/>
    <col min="9" max="9" width="9.85546875" style="6"/>
    <col min="10" max="10" width="22.7109375" style="6" customWidth="1"/>
    <col min="11" max="11" width="16" style="6" customWidth="1"/>
    <col min="12" max="16384" width="9.85546875" style="6"/>
  </cols>
  <sheetData>
    <row r="1" spans="1:7" ht="33" customHeight="1">
      <c r="A1" s="862" t="s">
        <v>228</v>
      </c>
      <c r="B1" s="863"/>
      <c r="C1" s="863"/>
      <c r="D1" s="863"/>
      <c r="E1" s="863"/>
      <c r="F1" s="863"/>
      <c r="G1" s="864"/>
    </row>
    <row r="2" spans="1:7" ht="24.75" customHeight="1">
      <c r="A2" s="837" t="s">
        <v>229</v>
      </c>
      <c r="B2" s="838"/>
      <c r="C2" s="838"/>
      <c r="D2" s="838"/>
      <c r="E2" s="838"/>
      <c r="F2" s="838"/>
      <c r="G2" s="839"/>
    </row>
    <row r="3" spans="1:7">
      <c r="A3" s="866" t="s">
        <v>230</v>
      </c>
      <c r="B3" s="867"/>
      <c r="C3" s="867"/>
      <c r="D3" s="867"/>
      <c r="E3" s="867"/>
      <c r="G3" s="8"/>
    </row>
    <row r="4" spans="1:7">
      <c r="A4" s="270" t="s">
        <v>68</v>
      </c>
      <c r="B4" s="868" t="s">
        <v>231</v>
      </c>
      <c r="C4" s="868"/>
      <c r="D4" s="868"/>
      <c r="E4" s="271" t="s">
        <v>105</v>
      </c>
      <c r="F4" s="9" t="s">
        <v>232</v>
      </c>
      <c r="G4" s="10" t="s">
        <v>233</v>
      </c>
    </row>
    <row r="5" spans="1:7">
      <c r="A5" s="272" t="s">
        <v>4</v>
      </c>
      <c r="B5" s="865" t="s">
        <v>22</v>
      </c>
      <c r="C5" s="865"/>
      <c r="D5" s="865"/>
      <c r="E5" s="273">
        <v>0.2</v>
      </c>
      <c r="F5" s="11" t="s">
        <v>234</v>
      </c>
      <c r="G5" s="12" t="s">
        <v>235</v>
      </c>
    </row>
    <row r="6" spans="1:7">
      <c r="A6" s="272" t="s">
        <v>6</v>
      </c>
      <c r="B6" s="865" t="s">
        <v>236</v>
      </c>
      <c r="C6" s="865"/>
      <c r="D6" s="865"/>
      <c r="E6" s="273">
        <v>1.4999999999999999E-2</v>
      </c>
      <c r="F6" s="11" t="s">
        <v>234</v>
      </c>
      <c r="G6" s="12" t="s">
        <v>237</v>
      </c>
    </row>
    <row r="7" spans="1:7">
      <c r="A7" s="272" t="s">
        <v>9</v>
      </c>
      <c r="B7" s="865" t="s">
        <v>238</v>
      </c>
      <c r="C7" s="865"/>
      <c r="D7" s="865"/>
      <c r="E7" s="273">
        <v>0.01</v>
      </c>
      <c r="F7" s="11" t="s">
        <v>234</v>
      </c>
      <c r="G7" s="12" t="s">
        <v>239</v>
      </c>
    </row>
    <row r="8" spans="1:7">
      <c r="A8" s="272" t="s">
        <v>11</v>
      </c>
      <c r="B8" s="865" t="s">
        <v>31</v>
      </c>
      <c r="C8" s="865"/>
      <c r="D8" s="865"/>
      <c r="E8" s="273">
        <v>2E-3</v>
      </c>
      <c r="F8" s="11" t="s">
        <v>234</v>
      </c>
      <c r="G8" s="12" t="s">
        <v>240</v>
      </c>
    </row>
    <row r="9" spans="1:7">
      <c r="A9" s="272" t="s">
        <v>26</v>
      </c>
      <c r="B9" s="865" t="s">
        <v>23</v>
      </c>
      <c r="C9" s="865"/>
      <c r="D9" s="865"/>
      <c r="E9" s="273">
        <v>2.5000000000000001E-2</v>
      </c>
      <c r="F9" s="11" t="s">
        <v>234</v>
      </c>
      <c r="G9" s="12" t="s">
        <v>241</v>
      </c>
    </row>
    <row r="10" spans="1:7" ht="19.5" customHeight="1">
      <c r="A10" s="272" t="s">
        <v>28</v>
      </c>
      <c r="B10" s="865" t="s">
        <v>33</v>
      </c>
      <c r="C10" s="865"/>
      <c r="D10" s="865"/>
      <c r="E10" s="273">
        <v>0.08</v>
      </c>
      <c r="F10" s="11" t="s">
        <v>234</v>
      </c>
      <c r="G10" s="12" t="s">
        <v>242</v>
      </c>
    </row>
    <row r="11" spans="1:7">
      <c r="A11" s="274" t="s">
        <v>30</v>
      </c>
      <c r="B11" s="853" t="s">
        <v>243</v>
      </c>
      <c r="C11" s="853"/>
      <c r="D11" s="853"/>
      <c r="E11" s="275">
        <v>1.7000000000000001E-2</v>
      </c>
      <c r="F11" s="13" t="s">
        <v>244</v>
      </c>
      <c r="G11" s="12" t="s">
        <v>245</v>
      </c>
    </row>
    <row r="12" spans="1:7">
      <c r="A12" s="272" t="s">
        <v>32</v>
      </c>
      <c r="B12" s="865" t="s">
        <v>29</v>
      </c>
      <c r="C12" s="865"/>
      <c r="D12" s="865"/>
      <c r="E12" s="273">
        <v>6.0000000000000001E-3</v>
      </c>
      <c r="F12" s="14" t="s">
        <v>234</v>
      </c>
      <c r="G12" s="15" t="s">
        <v>246</v>
      </c>
    </row>
    <row r="13" spans="1:7">
      <c r="A13" s="276"/>
      <c r="B13" s="853" t="s">
        <v>131</v>
      </c>
      <c r="C13" s="853"/>
      <c r="D13" s="853"/>
      <c r="E13" s="277">
        <f>SUM(E5:E12)</f>
        <v>0.35499999999999998</v>
      </c>
      <c r="F13" s="16"/>
      <c r="G13" s="17"/>
    </row>
    <row r="14" spans="1:7">
      <c r="A14" s="842"/>
      <c r="B14" s="843"/>
      <c r="C14" s="843"/>
      <c r="D14" s="843"/>
      <c r="E14" s="843"/>
      <c r="G14" s="8"/>
    </row>
    <row r="15" spans="1:7" ht="30" customHeight="1">
      <c r="A15" s="837" t="s">
        <v>247</v>
      </c>
      <c r="B15" s="838"/>
      <c r="C15" s="838"/>
      <c r="D15" s="838"/>
      <c r="E15" s="838"/>
      <c r="F15" s="838"/>
      <c r="G15" s="839"/>
    </row>
    <row r="16" spans="1:7">
      <c r="A16" s="18" t="s">
        <v>160</v>
      </c>
      <c r="B16" s="857" t="s">
        <v>248</v>
      </c>
      <c r="C16" s="857"/>
      <c r="D16" s="857"/>
      <c r="E16" s="19" t="s">
        <v>105</v>
      </c>
      <c r="F16" s="20" t="s">
        <v>232</v>
      </c>
      <c r="G16" s="21" t="s">
        <v>233</v>
      </c>
    </row>
    <row r="17" spans="1:7">
      <c r="A17" s="272" t="s">
        <v>4</v>
      </c>
      <c r="B17" s="847" t="s">
        <v>249</v>
      </c>
      <c r="C17" s="847"/>
      <c r="D17" s="847"/>
      <c r="E17" s="273">
        <v>8.3299999999999999E-2</v>
      </c>
      <c r="F17" s="16" t="s">
        <v>250</v>
      </c>
      <c r="G17" s="17" t="s">
        <v>251</v>
      </c>
    </row>
    <row r="18" spans="1:7">
      <c r="A18" s="278"/>
      <c r="B18" s="847" t="s">
        <v>252</v>
      </c>
      <c r="C18" s="847"/>
      <c r="D18" s="847"/>
      <c r="E18" s="279">
        <f>SUM(E17:E17)</f>
        <v>8.3299999999999999E-2</v>
      </c>
      <c r="F18" s="16"/>
      <c r="G18" s="17"/>
    </row>
    <row r="19" spans="1:7" ht="25.5" customHeight="1">
      <c r="A19" s="272" t="s">
        <v>6</v>
      </c>
      <c r="B19" s="851" t="s">
        <v>253</v>
      </c>
      <c r="C19" s="851"/>
      <c r="D19" s="851"/>
      <c r="E19" s="273">
        <f>E13*E18</f>
        <v>2.9600000000000001E-2</v>
      </c>
      <c r="F19" s="16" t="s">
        <v>254</v>
      </c>
      <c r="G19" s="17"/>
    </row>
    <row r="20" spans="1:7">
      <c r="A20" s="276"/>
      <c r="B20" s="852" t="s">
        <v>131</v>
      </c>
      <c r="C20" s="852"/>
      <c r="D20" s="852"/>
      <c r="E20" s="277">
        <f>SUM(E18:E19)</f>
        <v>0.1129</v>
      </c>
      <c r="F20" s="16"/>
      <c r="G20" s="17"/>
    </row>
    <row r="21" spans="1:7">
      <c r="A21" s="842"/>
      <c r="B21" s="843"/>
      <c r="C21" s="843"/>
      <c r="D21" s="843"/>
      <c r="E21" s="843"/>
      <c r="G21" s="8"/>
    </row>
    <row r="22" spans="1:7" ht="27" customHeight="1">
      <c r="A22" s="859" t="s">
        <v>255</v>
      </c>
      <c r="B22" s="860"/>
      <c r="C22" s="860"/>
      <c r="D22" s="860"/>
      <c r="E22" s="860"/>
      <c r="F22" s="860"/>
      <c r="G22" s="861"/>
    </row>
    <row r="23" spans="1:7">
      <c r="A23" s="18" t="s">
        <v>256</v>
      </c>
      <c r="B23" s="857" t="s">
        <v>257</v>
      </c>
      <c r="C23" s="857"/>
      <c r="D23" s="857"/>
      <c r="E23" s="19" t="s">
        <v>105</v>
      </c>
      <c r="F23" s="20" t="s">
        <v>232</v>
      </c>
      <c r="G23" s="21" t="s">
        <v>233</v>
      </c>
    </row>
    <row r="24" spans="1:7" ht="40.5" customHeight="1">
      <c r="A24" s="272" t="s">
        <v>4</v>
      </c>
      <c r="B24" s="847" t="s">
        <v>258</v>
      </c>
      <c r="C24" s="847"/>
      <c r="D24" s="847"/>
      <c r="E24" s="273">
        <v>2.0000000000000001E-4</v>
      </c>
      <c r="F24" s="16" t="s">
        <v>259</v>
      </c>
      <c r="G24" s="17" t="s">
        <v>260</v>
      </c>
    </row>
    <row r="25" spans="1:7" ht="30" customHeight="1">
      <c r="A25" s="272" t="s">
        <v>6</v>
      </c>
      <c r="B25" s="851" t="s">
        <v>261</v>
      </c>
      <c r="C25" s="851"/>
      <c r="D25" s="851"/>
      <c r="E25" s="273">
        <f>E13*E24</f>
        <v>1E-4</v>
      </c>
      <c r="F25" s="16" t="s">
        <v>262</v>
      </c>
      <c r="G25" s="17" t="s">
        <v>260</v>
      </c>
    </row>
    <row r="26" spans="1:7" ht="30" customHeight="1">
      <c r="A26" s="276"/>
      <c r="B26" s="853" t="s">
        <v>131</v>
      </c>
      <c r="C26" s="853"/>
      <c r="D26" s="853"/>
      <c r="E26" s="277">
        <f>SUM(E24:E25)</f>
        <v>2.9999999999999997E-4</v>
      </c>
      <c r="F26" s="16"/>
      <c r="G26" s="17"/>
    </row>
    <row r="27" spans="1:7">
      <c r="A27" s="842"/>
      <c r="B27" s="843"/>
      <c r="C27" s="843"/>
      <c r="D27" s="843"/>
      <c r="E27" s="843"/>
      <c r="G27" s="8"/>
    </row>
    <row r="28" spans="1:7" ht="20.25" customHeight="1">
      <c r="A28" s="854" t="s">
        <v>263</v>
      </c>
      <c r="B28" s="855"/>
      <c r="C28" s="855"/>
      <c r="D28" s="855"/>
      <c r="E28" s="855"/>
      <c r="F28" s="855"/>
      <c r="G28" s="856"/>
    </row>
    <row r="29" spans="1:7" ht="27" customHeight="1">
      <c r="A29" s="18" t="s">
        <v>264</v>
      </c>
      <c r="B29" s="857" t="s">
        <v>265</v>
      </c>
      <c r="C29" s="857"/>
      <c r="D29" s="857"/>
      <c r="E29" s="19" t="s">
        <v>105</v>
      </c>
      <c r="F29" s="20" t="s">
        <v>232</v>
      </c>
      <c r="G29" s="21" t="s">
        <v>233</v>
      </c>
    </row>
    <row r="30" spans="1:7" ht="57" customHeight="1">
      <c r="A30" s="272" t="s">
        <v>4</v>
      </c>
      <c r="B30" s="835" t="s">
        <v>266</v>
      </c>
      <c r="C30" s="835"/>
      <c r="D30" s="835"/>
      <c r="E30" s="280">
        <v>4.1999999999999997E-3</v>
      </c>
      <c r="F30" s="16" t="s">
        <v>267</v>
      </c>
      <c r="G30" s="17" t="s">
        <v>268</v>
      </c>
    </row>
    <row r="31" spans="1:7" ht="22.5" customHeight="1">
      <c r="A31" s="272" t="s">
        <v>6</v>
      </c>
      <c r="B31" s="835" t="s">
        <v>269</v>
      </c>
      <c r="C31" s="835"/>
      <c r="D31" s="835"/>
      <c r="E31" s="273">
        <f>E10*E30</f>
        <v>2.9999999999999997E-4</v>
      </c>
      <c r="F31" s="16" t="s">
        <v>270</v>
      </c>
      <c r="G31" s="17" t="s">
        <v>271</v>
      </c>
    </row>
    <row r="32" spans="1:7" ht="23.25" customHeight="1">
      <c r="A32" s="272" t="s">
        <v>9</v>
      </c>
      <c r="B32" s="835" t="s">
        <v>272</v>
      </c>
      <c r="C32" s="835"/>
      <c r="D32" s="835"/>
      <c r="E32" s="280">
        <v>0.05</v>
      </c>
      <c r="F32" s="16"/>
      <c r="G32" s="17" t="s">
        <v>273</v>
      </c>
    </row>
    <row r="33" spans="1:10" ht="81" customHeight="1">
      <c r="A33" s="272" t="s">
        <v>11</v>
      </c>
      <c r="B33" s="835" t="s">
        <v>274</v>
      </c>
      <c r="C33" s="835"/>
      <c r="D33" s="835"/>
      <c r="E33" s="280">
        <v>1.9400000000000001E-2</v>
      </c>
      <c r="F33" s="16" t="s">
        <v>275</v>
      </c>
      <c r="G33" s="22" t="s">
        <v>276</v>
      </c>
    </row>
    <row r="34" spans="1:10" ht="27.75" customHeight="1">
      <c r="A34" s="272" t="s">
        <v>26</v>
      </c>
      <c r="B34" s="858" t="s">
        <v>277</v>
      </c>
      <c r="C34" s="858"/>
      <c r="D34" s="858"/>
      <c r="E34" s="280">
        <f>E13*E33</f>
        <v>6.8999999999999999E-3</v>
      </c>
      <c r="F34" s="16" t="s">
        <v>278</v>
      </c>
      <c r="G34" s="17"/>
    </row>
    <row r="35" spans="1:10" ht="19.5" customHeight="1">
      <c r="A35" s="272" t="s">
        <v>28</v>
      </c>
      <c r="B35" s="835" t="s">
        <v>145</v>
      </c>
      <c r="C35" s="835"/>
      <c r="D35" s="835"/>
      <c r="E35" s="280">
        <v>0</v>
      </c>
      <c r="F35" s="16" t="s">
        <v>279</v>
      </c>
      <c r="G35" s="17" t="s">
        <v>279</v>
      </c>
      <c r="J35" s="6">
        <f>(2/30/12*100)</f>
        <v>0.55555555555555602</v>
      </c>
    </row>
    <row r="36" spans="1:10" ht="20.25" customHeight="1">
      <c r="A36" s="276"/>
      <c r="B36" s="852" t="s">
        <v>131</v>
      </c>
      <c r="C36" s="852"/>
      <c r="D36" s="852"/>
      <c r="E36" s="277">
        <f>SUM(E30:E35)</f>
        <v>8.0799999999999997E-2</v>
      </c>
      <c r="F36" s="16"/>
      <c r="G36" s="17"/>
    </row>
    <row r="37" spans="1:10" ht="15" customHeight="1">
      <c r="A37" s="844"/>
      <c r="B37" s="845"/>
      <c r="C37" s="845"/>
      <c r="D37" s="845"/>
      <c r="E37" s="845"/>
      <c r="G37" s="8"/>
    </row>
    <row r="38" spans="1:10" ht="28.5" customHeight="1">
      <c r="A38" s="837" t="s">
        <v>280</v>
      </c>
      <c r="B38" s="838"/>
      <c r="C38" s="838"/>
      <c r="D38" s="838"/>
      <c r="E38" s="838"/>
      <c r="F38" s="838"/>
      <c r="G38" s="839"/>
    </row>
    <row r="39" spans="1:10" ht="29.25" customHeight="1">
      <c r="A39" s="18" t="s">
        <v>281</v>
      </c>
      <c r="B39" s="846" t="s">
        <v>282</v>
      </c>
      <c r="C39" s="846"/>
      <c r="D39" s="846"/>
      <c r="E39" s="19" t="s">
        <v>105</v>
      </c>
      <c r="F39" s="23" t="s">
        <v>232</v>
      </c>
      <c r="G39" s="24" t="s">
        <v>233</v>
      </c>
    </row>
    <row r="40" spans="1:10" ht="28.5" customHeight="1">
      <c r="A40" s="272" t="s">
        <v>4</v>
      </c>
      <c r="B40" s="847" t="s">
        <v>18</v>
      </c>
      <c r="C40" s="847"/>
      <c r="D40" s="847"/>
      <c r="E40" s="280">
        <v>0.121</v>
      </c>
      <c r="F40" s="16"/>
      <c r="G40" s="17" t="s">
        <v>283</v>
      </c>
    </row>
    <row r="41" spans="1:10" ht="72" customHeight="1">
      <c r="A41" s="272" t="s">
        <v>6</v>
      </c>
      <c r="B41" s="848" t="s">
        <v>284</v>
      </c>
      <c r="C41" s="849"/>
      <c r="D41" s="850"/>
      <c r="E41" s="280">
        <v>0</v>
      </c>
      <c r="F41" s="16" t="s">
        <v>285</v>
      </c>
      <c r="G41" s="22" t="s">
        <v>286</v>
      </c>
    </row>
    <row r="42" spans="1:10" ht="26.25" customHeight="1">
      <c r="A42" s="272" t="s">
        <v>9</v>
      </c>
      <c r="B42" s="847" t="s">
        <v>151</v>
      </c>
      <c r="C42" s="847"/>
      <c r="D42" s="847"/>
      <c r="E42" s="273">
        <v>1E-4</v>
      </c>
      <c r="F42" s="16" t="s">
        <v>287</v>
      </c>
      <c r="G42" s="17" t="s">
        <v>288</v>
      </c>
      <c r="J42" s="25"/>
    </row>
    <row r="43" spans="1:10" ht="30" customHeight="1">
      <c r="A43" s="272" t="s">
        <v>11</v>
      </c>
      <c r="B43" s="847" t="s">
        <v>289</v>
      </c>
      <c r="C43" s="847"/>
      <c r="D43" s="847"/>
      <c r="E43" s="273">
        <v>2.0000000000000001E-4</v>
      </c>
      <c r="F43" s="16" t="s">
        <v>290</v>
      </c>
      <c r="G43" s="17" t="s">
        <v>291</v>
      </c>
    </row>
    <row r="44" spans="1:10" ht="29.25" customHeight="1">
      <c r="A44" s="272" t="s">
        <v>26</v>
      </c>
      <c r="B44" s="847" t="s">
        <v>292</v>
      </c>
      <c r="C44" s="847"/>
      <c r="D44" s="847"/>
      <c r="E44" s="273">
        <v>2.0000000000000001E-4</v>
      </c>
      <c r="F44" s="16" t="s">
        <v>293</v>
      </c>
      <c r="G44" s="33" t="s">
        <v>294</v>
      </c>
      <c r="J44" s="6">
        <f>(15/30/12*5%)*100</f>
        <v>0.20833333333333301</v>
      </c>
    </row>
    <row r="45" spans="1:10" ht="22.5" customHeight="1">
      <c r="A45" s="278"/>
      <c r="B45" s="847" t="s">
        <v>252</v>
      </c>
      <c r="C45" s="847"/>
      <c r="D45" s="847"/>
      <c r="E45" s="279">
        <f>SUM(E40:E44)</f>
        <v>0.1215</v>
      </c>
      <c r="F45" s="16"/>
      <c r="G45" s="17"/>
    </row>
    <row r="46" spans="1:10" ht="27" customHeight="1">
      <c r="A46" s="272" t="s">
        <v>28</v>
      </c>
      <c r="B46" s="851" t="s">
        <v>295</v>
      </c>
      <c r="C46" s="851"/>
      <c r="D46" s="851"/>
      <c r="E46" s="273">
        <f>E13*E45</f>
        <v>4.3099999999999999E-2</v>
      </c>
      <c r="F46" s="16" t="s">
        <v>296</v>
      </c>
      <c r="G46" s="17"/>
    </row>
    <row r="47" spans="1:10">
      <c r="A47" s="276"/>
      <c r="B47" s="852" t="s">
        <v>131</v>
      </c>
      <c r="C47" s="852"/>
      <c r="D47" s="852"/>
      <c r="E47" s="277">
        <f>SUM(E45:E46)</f>
        <v>0.1646</v>
      </c>
      <c r="F47" s="16"/>
      <c r="G47" s="17"/>
    </row>
    <row r="48" spans="1:10">
      <c r="A48" s="842"/>
      <c r="B48" s="843"/>
      <c r="C48" s="843"/>
      <c r="D48" s="843"/>
      <c r="E48" s="843"/>
      <c r="G48" s="8"/>
    </row>
    <row r="49" spans="1:9" ht="23.25" customHeight="1">
      <c r="A49" s="837" t="s">
        <v>297</v>
      </c>
      <c r="B49" s="838"/>
      <c r="C49" s="838"/>
      <c r="D49" s="838"/>
      <c r="E49" s="838"/>
      <c r="F49" s="838"/>
      <c r="G49" s="839"/>
    </row>
    <row r="50" spans="1:9">
      <c r="A50" s="18">
        <v>4</v>
      </c>
      <c r="B50" s="840" t="s">
        <v>298</v>
      </c>
      <c r="C50" s="840"/>
      <c r="D50" s="840"/>
      <c r="E50" s="19" t="s">
        <v>105</v>
      </c>
      <c r="F50" s="23" t="s">
        <v>232</v>
      </c>
      <c r="G50" s="24" t="s">
        <v>233</v>
      </c>
    </row>
    <row r="51" spans="1:9" ht="25.5">
      <c r="A51" s="272" t="s">
        <v>68</v>
      </c>
      <c r="B51" s="835" t="s">
        <v>231</v>
      </c>
      <c r="C51" s="835"/>
      <c r="D51" s="835"/>
      <c r="E51" s="273">
        <f>E13</f>
        <v>0.35499999999999998</v>
      </c>
      <c r="F51" s="16" t="s">
        <v>299</v>
      </c>
      <c r="G51" s="26" t="s">
        <v>234</v>
      </c>
    </row>
    <row r="52" spans="1:9">
      <c r="A52" s="272" t="s">
        <v>160</v>
      </c>
      <c r="B52" s="835" t="s">
        <v>300</v>
      </c>
      <c r="C52" s="835"/>
      <c r="D52" s="835"/>
      <c r="E52" s="273">
        <f>E20</f>
        <v>0.1129</v>
      </c>
      <c r="F52" s="16" t="s">
        <v>301</v>
      </c>
      <c r="G52" s="26" t="s">
        <v>234</v>
      </c>
    </row>
    <row r="53" spans="1:9" ht="25.5">
      <c r="A53" s="272" t="s">
        <v>256</v>
      </c>
      <c r="B53" s="841" t="s">
        <v>302</v>
      </c>
      <c r="C53" s="841"/>
      <c r="D53" s="841"/>
      <c r="E53" s="273">
        <f>E26</f>
        <v>2.9999999999999997E-4</v>
      </c>
      <c r="F53" s="16" t="s">
        <v>303</v>
      </c>
      <c r="G53" s="26" t="s">
        <v>234</v>
      </c>
      <c r="H53" s="27"/>
      <c r="I53" s="27"/>
    </row>
    <row r="54" spans="1:9">
      <c r="A54" s="272" t="s">
        <v>264</v>
      </c>
      <c r="B54" s="835" t="s">
        <v>304</v>
      </c>
      <c r="C54" s="835"/>
      <c r="D54" s="835"/>
      <c r="E54" s="273">
        <f>E36</f>
        <v>8.0799999999999997E-2</v>
      </c>
      <c r="F54" s="16" t="s">
        <v>305</v>
      </c>
      <c r="G54" s="26" t="s">
        <v>234</v>
      </c>
    </row>
    <row r="55" spans="1:9" ht="38.25">
      <c r="A55" s="272" t="s">
        <v>281</v>
      </c>
      <c r="B55" s="835" t="s">
        <v>306</v>
      </c>
      <c r="C55" s="835"/>
      <c r="D55" s="835"/>
      <c r="E55" s="273">
        <f>E47</f>
        <v>0.1646</v>
      </c>
      <c r="F55" s="16" t="s">
        <v>307</v>
      </c>
      <c r="G55" s="26" t="s">
        <v>234</v>
      </c>
    </row>
    <row r="56" spans="1:9">
      <c r="A56" s="272" t="s">
        <v>308</v>
      </c>
      <c r="B56" s="835" t="s">
        <v>73</v>
      </c>
      <c r="C56" s="835"/>
      <c r="D56" s="835"/>
      <c r="E56" s="273">
        <v>0</v>
      </c>
      <c r="F56" s="16"/>
      <c r="G56" s="26" t="s">
        <v>234</v>
      </c>
    </row>
    <row r="57" spans="1:9">
      <c r="A57" s="281"/>
      <c r="B57" s="836" t="s">
        <v>131</v>
      </c>
      <c r="C57" s="836"/>
      <c r="D57" s="836"/>
      <c r="E57" s="277">
        <f>SUM(E51:E56)</f>
        <v>0.71360000000000001</v>
      </c>
      <c r="F57" s="16"/>
      <c r="G57" s="26" t="s">
        <v>234</v>
      </c>
    </row>
    <row r="58" spans="1:9" s="32" customFormat="1" ht="13.5" thickBot="1">
      <c r="A58" s="28"/>
      <c r="B58" s="29"/>
      <c r="C58" s="29"/>
      <c r="D58" s="29"/>
      <c r="E58" s="29"/>
      <c r="F58" s="30"/>
      <c r="G58" s="31"/>
    </row>
  </sheetData>
  <sheetProtection selectLockedCells="1" selectUnlockedCells="1"/>
  <mergeCells count="57">
    <mergeCell ref="B12:D12"/>
    <mergeCell ref="A2:G2"/>
    <mergeCell ref="A3:E3"/>
    <mergeCell ref="B4:D4"/>
    <mergeCell ref="B5:D5"/>
    <mergeCell ref="B6:D6"/>
    <mergeCell ref="B11:D11"/>
    <mergeCell ref="A1:G1"/>
    <mergeCell ref="B7:D7"/>
    <mergeCell ref="B8:D8"/>
    <mergeCell ref="B9:D9"/>
    <mergeCell ref="B10:D10"/>
    <mergeCell ref="B24:D24"/>
    <mergeCell ref="B13:D13"/>
    <mergeCell ref="A14:E14"/>
    <mergeCell ref="A15:G15"/>
    <mergeCell ref="B16:D16"/>
    <mergeCell ref="B17:D17"/>
    <mergeCell ref="B18:D18"/>
    <mergeCell ref="B19:D19"/>
    <mergeCell ref="B20:D20"/>
    <mergeCell ref="A21:E21"/>
    <mergeCell ref="A22:G22"/>
    <mergeCell ref="B23:D23"/>
    <mergeCell ref="B36:D36"/>
    <mergeCell ref="B25:D25"/>
    <mergeCell ref="B26:D26"/>
    <mergeCell ref="A27:E27"/>
    <mergeCell ref="A28:G28"/>
    <mergeCell ref="B29:D29"/>
    <mergeCell ref="B30:D30"/>
    <mergeCell ref="B31:D31"/>
    <mergeCell ref="B32:D32"/>
    <mergeCell ref="B33:D33"/>
    <mergeCell ref="B34:D34"/>
    <mergeCell ref="B35:D35"/>
    <mergeCell ref="A48:E48"/>
    <mergeCell ref="A37:E37"/>
    <mergeCell ref="A38:G38"/>
    <mergeCell ref="B39:D39"/>
    <mergeCell ref="B40:D40"/>
    <mergeCell ref="B41:D41"/>
    <mergeCell ref="B42:D42"/>
    <mergeCell ref="B43:D43"/>
    <mergeCell ref="B44:D44"/>
    <mergeCell ref="B45:D45"/>
    <mergeCell ref="B46:D46"/>
    <mergeCell ref="B47:D47"/>
    <mergeCell ref="B55:D55"/>
    <mergeCell ref="B56:D56"/>
    <mergeCell ref="B57:D57"/>
    <mergeCell ref="A49:G49"/>
    <mergeCell ref="B50:D50"/>
    <mergeCell ref="B51:D51"/>
    <mergeCell ref="B52:D52"/>
    <mergeCell ref="B53:D53"/>
    <mergeCell ref="B54:D54"/>
  </mergeCells>
  <pageMargins left="0.2361111111111111" right="0.19652777777777777" top="0.35416666666666669" bottom="0.31527777777777777" header="0.51180555555555551" footer="0.51180555555555551"/>
  <pageSetup paperSize="9" scale="62" firstPageNumber="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14</vt:i4>
      </vt:variant>
    </vt:vector>
  </HeadingPairs>
  <TitlesOfParts>
    <vt:vector size="36" baseType="lpstr">
      <vt:lpstr>MEDIA_CONTRATOS_ADM</vt:lpstr>
      <vt:lpstr>INSERCAO_POSTOS</vt:lpstr>
      <vt:lpstr>DADOS ESTATISTICOS</vt:lpstr>
      <vt:lpstr>1 - OFICIAL</vt:lpstr>
      <vt:lpstr>2 - AJUDANTE GERAL</vt:lpstr>
      <vt:lpstr>3 - BOMB. HID. DIURNO</vt:lpstr>
      <vt:lpstr>PIS E COFINS </vt:lpstr>
      <vt:lpstr>5 - ELETRICISTA DIURNO</vt:lpstr>
      <vt:lpstr>6 - ELETRICISTA NOTURNO</vt:lpstr>
      <vt:lpstr>7 - ENCARREGADO</vt:lpstr>
      <vt:lpstr>7 - ENGENHEIRO</vt:lpstr>
      <vt:lpstr> MAO DE OBRA</vt:lpstr>
      <vt:lpstr>RESUMO TOTAL</vt:lpstr>
      <vt:lpstr>MATERIAL DE CONSUMO</vt:lpstr>
      <vt:lpstr>Quadro Resumo</vt:lpstr>
      <vt:lpstr>BDI</vt:lpstr>
      <vt:lpstr>Historico de consumo de materia</vt:lpstr>
      <vt:lpstr>Serviços por demanda</vt:lpstr>
      <vt:lpstr>UNIFORME E EPI</vt:lpstr>
      <vt:lpstr>Serviços fixos</vt:lpstr>
      <vt:lpstr>% de subcontratação</vt:lpstr>
      <vt:lpstr>Encargos sociais</vt:lpstr>
      <vt:lpstr>' MAO DE OBRA'!Area_de_impressao</vt:lpstr>
      <vt:lpstr>'1 - OFICIAL'!Area_de_impressao</vt:lpstr>
      <vt:lpstr>'2 - AJUDANTE GERAL'!Area_de_impressao</vt:lpstr>
      <vt:lpstr>'3 - BOMB. HID. DIURNO'!Area_de_impressao</vt:lpstr>
      <vt:lpstr>'5 - ELETRICISTA DIURNO'!Area_de_impressao</vt:lpstr>
      <vt:lpstr>'6 - ELETRICISTA NOTURNO'!Area_de_impressao</vt:lpstr>
      <vt:lpstr>'7 - ENCARREGADO'!Area_de_impressao</vt:lpstr>
      <vt:lpstr>'7 - ENGENHEIRO'!Area_de_impressao</vt:lpstr>
      <vt:lpstr>'Encargos sociais'!Area_de_impressao</vt:lpstr>
      <vt:lpstr>'MATERIAL DE CONSUMO'!Area_de_impressao</vt:lpstr>
      <vt:lpstr>'PIS E COFINS '!Area_de_impressao</vt:lpstr>
      <vt:lpstr>'RESUMO TOTAL'!Area_de_impressao</vt:lpstr>
      <vt:lpstr>'UNIFORME E EPI'!Area_de_impressao</vt:lpstr>
      <vt:lpstr>PERC_INSS_RECEITA_BRUTA</vt:lpstr>
    </vt:vector>
  </TitlesOfParts>
  <Manager/>
  <Company>Contal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Rosagela</dc:creator>
  <cp:keywords/>
  <dc:description/>
  <cp:lastModifiedBy>Wagner Matos dos Santos</cp:lastModifiedBy>
  <cp:revision/>
  <dcterms:created xsi:type="dcterms:W3CDTF">1999-08-02T19:00:17Z</dcterms:created>
  <dcterms:modified xsi:type="dcterms:W3CDTF">2023-10-03T10:51:29Z</dcterms:modified>
  <cp:category/>
  <cp:contentStatus/>
</cp:coreProperties>
</file>